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drawingml.chart+xml" PartName="/xl/charts/chart7.xml"/>
  <Override ContentType="application/vnd.openxmlformats-officedocument.drawingml.chart+xml" PartName="/xl/charts/chart14.xml"/>
  <Override ContentType="application/vnd.openxmlformats-officedocument.drawingml.chart+xml" PartName="/xl/charts/chart18.xml"/>
  <Override ContentType="application/vnd.openxmlformats-officedocument.drawingml.chart+xml" PartName="/xl/charts/chart13.xml"/>
  <Override ContentType="application/vnd.openxmlformats-officedocument.drawingml.chart+xml" PartName="/xl/charts/chart26.xml"/>
  <Override ContentType="application/vnd.openxmlformats-officedocument.drawingml.chart+xml" PartName="/xl/charts/chart2.xml"/>
  <Override ContentType="application/vnd.openxmlformats-officedocument.drawingml.chart+xml" PartName="/xl/charts/chart22.xml"/>
  <Override ContentType="application/vnd.openxmlformats-officedocument.drawingml.chart+xml" PartName="/xl/charts/chart8.xml"/>
  <Override ContentType="application/vnd.openxmlformats-officedocument.drawingml.chart+xml" PartName="/xl/charts/chart17.xml"/>
  <Override ContentType="application/vnd.openxmlformats-officedocument.drawingml.chart+xml" PartName="/xl/charts/chart25.xml"/>
  <Override ContentType="application/vnd.openxmlformats-officedocument.drawingml.chart+xml" PartName="/xl/charts/chart12.xml"/>
  <Override ContentType="application/vnd.openxmlformats-officedocument.drawingml.chart+xml" PartName="/xl/charts/chart21.xml"/>
  <Override ContentType="application/vnd.openxmlformats-officedocument.drawingml.chart+xml" PartName="/xl/charts/chart3.xml"/>
  <Override ContentType="application/vnd.openxmlformats-officedocument.drawingml.chart+xml" PartName="/xl/charts/chart16.xml"/>
  <Override ContentType="application/vnd.openxmlformats-officedocument.drawingml.chart+xml" PartName="/xl/charts/chart11.xml"/>
  <Override ContentType="application/vnd.openxmlformats-officedocument.drawingml.chart+xml" PartName="/xl/charts/chart4.xml"/>
  <Override ContentType="application/vnd.openxmlformats-officedocument.drawingml.chart+xml" PartName="/xl/charts/chart20.xml"/>
  <Override ContentType="application/vnd.openxmlformats-officedocument.drawingml.chart+xml" PartName="/xl/charts/chart24.xml"/>
  <Override ContentType="application/vnd.openxmlformats-officedocument.drawingml.chart+xml" PartName="/xl/charts/chart1.xml"/>
  <Override ContentType="application/vnd.openxmlformats-officedocument.drawingml.chart+xml" PartName="/xl/charts/chart10.xml"/>
  <Override ContentType="application/vnd.openxmlformats-officedocument.drawingml.chart+xml" PartName="/xl/charts/chart6.xml"/>
  <Override ContentType="application/vnd.openxmlformats-officedocument.drawingml.chart+xml" PartName="/xl/charts/chart15.xml"/>
  <Override ContentType="application/vnd.openxmlformats-officedocument.drawingml.chart+xml" PartName="/xl/charts/chart9.xml"/>
  <Override ContentType="application/vnd.openxmlformats-officedocument.drawingml.chart+xml" PartName="/xl/charts/chart19.xml"/>
  <Override ContentType="application/vnd.openxmlformats-officedocument.drawingml.chart+xml" PartName="/xl/charts/chart5.xml"/>
  <Override ContentType="application/vnd.openxmlformats-officedocument.drawingml.chart+xml" PartName="/xl/charts/chart23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hidden" name="УПРАВЛЕНИЕ" sheetId="1" r:id="rId4"/>
    <sheet state="visible" name="СТАРТ" sheetId="2" r:id="rId5"/>
    <sheet state="visible" name="1" sheetId="3" r:id="rId6"/>
    <sheet state="visible" name="2" sheetId="4" r:id="rId7"/>
    <sheet state="visible" name="3" sheetId="5" r:id="rId8"/>
    <sheet state="visible" name="4" sheetId="6" r:id="rId9"/>
    <sheet state="visible" name="5" sheetId="7" r:id="rId10"/>
    <sheet state="visible" name="6" sheetId="8" r:id="rId11"/>
    <sheet state="visible" name="7" sheetId="9" r:id="rId12"/>
    <sheet state="visible" name="8" sheetId="10" r:id="rId13"/>
    <sheet state="visible" name="9" sheetId="11" r:id="rId14"/>
    <sheet state="visible" name="10" sheetId="12" r:id="rId15"/>
    <sheet state="visible" name="11" sheetId="13" r:id="rId16"/>
    <sheet state="visible" name="12" sheetId="14" r:id="rId17"/>
    <sheet state="visible" name="13" sheetId="15" r:id="rId18"/>
    <sheet state="visible" name="14" sheetId="16" r:id="rId19"/>
    <sheet state="visible" name="15" sheetId="17" r:id="rId20"/>
    <sheet state="visible" name="16" sheetId="18" r:id="rId21"/>
    <sheet state="visible" name="17" sheetId="19" r:id="rId22"/>
    <sheet state="visible" name="18" sheetId="20" r:id="rId23"/>
    <sheet state="visible" name="19" sheetId="21" r:id="rId24"/>
    <sheet state="visible" name="20" sheetId="22" r:id="rId25"/>
    <sheet state="visible" name="21" sheetId="23" r:id="rId26"/>
    <sheet state="visible" name="22" sheetId="24" r:id="rId27"/>
    <sheet state="visible" name="23" sheetId="25" r:id="rId28"/>
    <sheet state="visible" name="24" sheetId="26" r:id="rId29"/>
    <sheet state="visible" name="СВОД" sheetId="27" r:id="rId30"/>
  </sheets>
  <definedNames/>
  <calcPr/>
  <extLst>
    <ext uri="GoogleSheetsCustomDataVersion2">
      <go:sheetsCustomData xmlns:go="http://customooxmlschemas.google.com/" r:id="rId31" roundtripDataChecksum="u3gbkEpRgGs6DDWMDeYKvSLRoRwumwfAdq8pLnLXBPQ="/>
    </ext>
  </extLst>
</workbook>
</file>

<file path=xl/sharedStrings.xml><?xml version="1.0" encoding="utf-8"?>
<sst xmlns="http://schemas.openxmlformats.org/spreadsheetml/2006/main" count="999" uniqueCount="128">
  <si>
    <t>Здесь можно корректировать название мониторинга, 
формулировки результатов/действий/показателей</t>
  </si>
  <si>
    <t>Мониторинг личностных результатов обучающихся (CОО)</t>
  </si>
  <si>
    <t>Направление воспитательной деятельности</t>
  </si>
  <si>
    <t>Показатели/качества</t>
  </si>
  <si>
    <t>Балл</t>
  </si>
  <si>
    <t>Гражданское воспитание</t>
  </si>
  <si>
    <t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t>
  </si>
  <si>
    <t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t>
  </si>
  <si>
    <t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t>
  </si>
  <si>
    <t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t>
  </si>
  <si>
    <t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t>
  </si>
  <si>
    <t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t>
  </si>
  <si>
    <t>Патриотическое воспитание</t>
  </si>
  <si>
    <t xml:space="preserve"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t>
  </si>
  <si>
    <t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t>
  </si>
  <si>
    <t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t>
  </si>
  <si>
    <t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t>
  </si>
  <si>
    <t>Духовно-нравственное воспитание</t>
  </si>
  <si>
    <t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t>
  </si>
  <si>
    <t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t>
  </si>
  <si>
    <t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t>
  </si>
  <si>
    <t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t>
  </si>
  <si>
    <t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t>
  </si>
  <si>
    <t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t>
  </si>
  <si>
    <t>Эстетическое воспитание</t>
  </si>
  <si>
    <t>Выражает понимание ценности отечественного и мирового искусства, российского и мирового художественного наследия.</t>
  </si>
  <si>
    <t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t>
  </si>
  <si>
    <t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t>
  </si>
  <si>
    <t xml:space="preserve"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t>
  </si>
  <si>
    <t>Физическое воспитание, формирование культуры здоровья и эмоционального благополучия (далее - Физическое воспитание)</t>
  </si>
  <si>
    <t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t>
  </si>
  <si>
    <t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t>
  </si>
  <si>
    <t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t>
  </si>
  <si>
    <t>Соблюдает правила личной и общественной безопасности, в том числе безопасного поведения в информационной среде.</t>
  </si>
  <si>
    <t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t>
  </si>
  <si>
    <t xml:space="preserve"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t>
  </si>
  <si>
    <t>Трудовое воспитание</t>
  </si>
  <si>
    <t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t>
  </si>
  <si>
    <t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t>
  </si>
  <si>
    <t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t>
  </si>
  <si>
    <t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t>
  </si>
  <si>
    <t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t>
  </si>
  <si>
    <t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t>
  </si>
  <si>
    <t>Экологическое воспитание</t>
  </si>
  <si>
    <t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t>
  </si>
  <si>
    <t>Выражает деятельное неприятие действий, приносящих вред природе.</t>
  </si>
  <si>
    <t>Применяет знания естественных и социальных наук для разумного, бережливого природопользования в быту, общественном пространстве.</t>
  </si>
  <si>
    <t>Имеет и развивает опыт экологически направленной, природоохранной, ресурсосберегающей деятельности, участвует в его приобретении другими людьми.</t>
  </si>
  <si>
    <t>Ценность научного познания</t>
  </si>
  <si>
    <t>Деятельно выражает познавательные интересы в разных предметных областях с учетом своих способностей, достижений.</t>
  </si>
  <si>
    <t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t>
  </si>
  <si>
    <t>Демонстрирует навыки критического мышления, определения достоверной научной информации и критики антинаучных представлений.</t>
  </si>
  <si>
    <t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t>
  </si>
  <si>
    <t>Учебный год</t>
  </si>
  <si>
    <t>Дата заполнения</t>
  </si>
  <si>
    <t>Класс</t>
  </si>
  <si>
    <t>№</t>
  </si>
  <si>
    <t>ФИ учащегося</t>
  </si>
  <si>
    <t>Уважаемый классный руководитель! 
С целью определения уровня сформированности личностных результатов обучающихся просим Вас на основании наблюдения за учащимся в различных ситуациях оценить наличие или отсутствие у него  того или иного показателя/качества по следующей шкале:</t>
  </si>
  <si>
    <t>Качество сформировано, проявляется в любой соответствующей ситуации без напоминания и помощи.</t>
  </si>
  <si>
    <t xml:space="preserve">Качество проявляется практически постоянно, иногда требуется напоминание и помощь. </t>
  </si>
  <si>
    <t>Качество проявляется ситуативно, но чаще да, чем нет.</t>
  </si>
  <si>
    <t>Качество проявляется иногда, чаще нет, чем да.</t>
  </si>
  <si>
    <t>Качество проявляется редко, чаще случайно.</t>
  </si>
  <si>
    <t>Качество не проявляется.</t>
  </si>
  <si>
    <t>Мониторинг личностных результатов</t>
  </si>
  <si>
    <t>ученик(ца)</t>
  </si>
  <si>
    <t>класса</t>
  </si>
  <si>
    <t>Шкала оценивания:</t>
  </si>
  <si>
    <t>Качество сформировано                       
Качество проявляется постоянно       
Качество проявляется ситуативно      
Качество проявляется иногда
Качество проявляется редко
Качество не проявляется</t>
  </si>
  <si>
    <t>5
4
3
2
1
0</t>
  </si>
  <si>
    <t>Средний балл по направлению "Гражданское воспитание"</t>
  </si>
  <si>
    <t xml:space="preserve"> </t>
  </si>
  <si>
    <t>Общий средний балл  -</t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</si>
  <si>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</si>
  <si>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t>Средний балл по направлению "Патриотическое воспитание"</t>
  </si>
  <si>
    <t>Средний балл по направлению "Духовно-нравственное воспитание"</t>
  </si>
  <si>
    <t>Средний балл по направлению "Эстетическое воспитание"</t>
  </si>
  <si>
    <t>Средний балл по направлению "Физическое воспитание"</t>
  </si>
  <si>
    <t>Средний балл по направлению "Трудовое воспитание"</t>
  </si>
  <si>
    <t>Средний балл по направлению "Экологическое воспитание"</t>
  </si>
  <si>
    <t>Средний балл по направлению "Ценность научного познания"</t>
  </si>
  <si>
    <t xml:space="preserve">Гражданское </t>
  </si>
  <si>
    <t xml:space="preserve">Патриотическое </t>
  </si>
  <si>
    <t>Духовно-нравственное</t>
  </si>
  <si>
    <t>Эстетическое</t>
  </si>
  <si>
    <t>Физическое</t>
  </si>
  <si>
    <t>Трудовое</t>
  </si>
  <si>
    <t>Экологическое</t>
  </si>
  <si>
    <t>Средний балл</t>
  </si>
  <si>
    <t>Овладение универсальными учебными познавательными действиями</t>
  </si>
  <si>
    <t>Овладение универсальными учебными коммуникативными действиями</t>
  </si>
  <si>
    <t>Овладение универсальными учебными регулятивными действиями</t>
  </si>
  <si>
    <t>Общий средний балл</t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</si>
  <si>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</si>
  <si>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</si>
  <si>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</si>
  <si>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</si>
  <si>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</si>
  <si>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</si>
  <si>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</si>
  <si>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</si>
  <si>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</si>
  <si>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</si>
  <si>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</si>
  <si>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</si>
  <si>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</si>
  <si>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</si>
  <si>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</si>
  <si>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</si>
  <si>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</si>
  <si>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</si>
  <si>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</si>
  <si>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</si>
  <si>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</si>
  <si>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</si>
  <si>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r>
      <rPr>
        <rFont val="Times New Roman"/>
        <b/>
        <color theme="1"/>
        <sz val="11.0"/>
      </rPr>
      <t>Определение уровня сформированности результата:</t>
    </r>
    <r>
      <rPr>
        <rFont val="Times New Roman"/>
        <color theme="1"/>
        <sz val="11.0"/>
      </rPr>
      <t xml:space="preserve">
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  </r>
  </si>
  <si>
    <t>Уровень</t>
  </si>
  <si>
    <t xml:space="preserve">Уровень сфомированности результатов по направлениям 
воспитательной деятельности </t>
  </si>
  <si>
    <t xml:space="preserve">Средний балл по классу </t>
  </si>
  <si>
    <t>Определение уровня сформированности результата:</t>
  </si>
  <si>
    <t>0 - 1,2 б. - критический уровень (менее 25%)
1,3 - 2 б. - уровень ниже среднего (25 - 40%)
2,1 - 3,2 б. - средний уровень (41 - 65%)
3,3 - 4,4 б. - повышенный уровень (66 - 89%)
4,5 - 5 б. - высокий уровень (90-100%)</t>
  </si>
  <si>
    <t>Количество обучающихся по уровням сформированности результата</t>
  </si>
  <si>
    <t>Критический уровень</t>
  </si>
  <si>
    <t>Уровень ниже среднего</t>
  </si>
  <si>
    <t>Средний</t>
  </si>
  <si>
    <t>Повышенный</t>
  </si>
  <si>
    <t>Высокий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</si>
</sst>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dd/mm/yyyy;\ General;General;"/>
    <numFmt numFmtId="165" formatCode="General;\ General;"/>
    <numFmt numFmtId="166" formatCode="dd/mm/yyyy;General;General"/>
    <numFmt numFmtId="167" formatCode="0.0"/>
    <numFmt numFmtId="168" formatCode="General;General"/>
  </numFmts>
  <fonts count="23">
    <font>
      <sz val="11.0"/>
      <color theme="1"/>
      <name val="Calibri"/>
      <scheme val="minor"/>
    </font>
    <font>
      <sz val="14.0"/>
      <color rgb="FFC00000"/>
      <name val="Times New Roman"/>
    </font>
    <font>
      <sz val="11.0"/>
      <color theme="1"/>
      <name val="Times New Roman"/>
    </font>
    <font>
      <sz val="10.0"/>
      <color rgb="FF002060"/>
      <name val="Times New Roman"/>
    </font>
    <font>
      <sz val="11.0"/>
      <color rgb="FF002060"/>
      <name val="Times New Roman"/>
    </font>
    <font>
      <b/>
      <sz val="11.0"/>
      <color rgb="FF002060"/>
      <name val="Times New Roman"/>
    </font>
    <font>
      <sz val="12.0"/>
      <color theme="1"/>
      <name val="Times New Roman"/>
    </font>
    <font>
      <sz val="12.0"/>
      <color rgb="FF000000"/>
      <name val="Times New Roman"/>
    </font>
    <font/>
    <font>
      <sz val="12.0"/>
      <color rgb="FF002060"/>
      <name val="Times New Roman"/>
    </font>
    <font>
      <b/>
      <sz val="12.0"/>
      <color rgb="FF002060"/>
      <name val="Times New Roman"/>
    </font>
    <font>
      <b/>
      <sz val="11.0"/>
      <color theme="1"/>
      <name val="Times New Roman"/>
    </font>
    <font>
      <b/>
      <sz val="11.0"/>
      <color rgb="FFC00000"/>
      <name val="Times New Roman"/>
    </font>
    <font>
      <i/>
      <sz val="8.0"/>
      <color theme="1"/>
      <name val="Times New Roman"/>
    </font>
    <font>
      <sz val="9.0"/>
      <color theme="1"/>
      <name val="Times New Roman"/>
    </font>
    <font>
      <sz val="11.0"/>
      <color rgb="FF0070C0"/>
      <name val="Times New Roman"/>
    </font>
    <font>
      <sz val="10.0"/>
      <color theme="1"/>
      <name val="Times New Roman"/>
    </font>
    <font>
      <b/>
      <sz val="12.0"/>
      <color theme="1"/>
      <name val="Times New Roman"/>
    </font>
    <font>
      <b/>
      <sz val="11.0"/>
      <color rgb="FF000000"/>
      <name val="Times New Roman"/>
    </font>
    <font>
      <sz val="11.0"/>
      <color rgb="FF000000"/>
      <name val="Times New Roman"/>
    </font>
    <font>
      <b/>
      <i/>
      <sz val="11.0"/>
      <color rgb="FF002060"/>
      <name val="Times New Roman"/>
    </font>
    <font>
      <sz val="14.0"/>
      <color rgb="FF0070C0"/>
      <name val="Times New Roman"/>
    </font>
    <font>
      <i/>
      <sz val="9.0"/>
      <color theme="1"/>
      <name val="Times New Roman"/>
    </font>
  </fonts>
  <fills count="6">
    <fill>
      <patternFill patternType="none"/>
    </fill>
    <fill>
      <patternFill patternType="lightGray"/>
    </fill>
    <fill>
      <patternFill patternType="solid">
        <fgColor rgb="FFFEF2CB"/>
        <bgColor rgb="FFFEF2CB"/>
      </patternFill>
    </fill>
    <fill>
      <patternFill patternType="solid">
        <fgColor rgb="FFE2EFD9"/>
        <bgColor rgb="FFE2EFD9"/>
      </patternFill>
    </fill>
    <fill>
      <patternFill patternType="solid">
        <fgColor rgb="FFF7CAAC"/>
        <bgColor rgb="FFF7CAAC"/>
      </patternFill>
    </fill>
    <fill>
      <patternFill patternType="solid">
        <fgColor rgb="FFD9E2F3"/>
        <bgColor rgb="FFD9E2F3"/>
      </patternFill>
    </fill>
  </fills>
  <borders count="18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/>
      <right/>
      <top/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/>
      <top style="thin">
        <color rgb="FF000000"/>
      </top>
      <bottom style="thin">
        <color rgb="FF000000"/>
      </bottom>
    </border>
    <border>
      <left/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</borders>
  <cellStyleXfs count="1">
    <xf borderId="0" fillId="0" fontId="0" numFmtId="0" applyAlignment="1" applyFont="1"/>
  </cellStyleXfs>
  <cellXfs count="12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shrinkToFit="0" vertical="top" wrapText="1"/>
    </xf>
    <xf borderId="0" fillId="0" fontId="2" numFmtId="0" xfId="0" applyFont="1"/>
    <xf borderId="0" fillId="0" fontId="3" numFmtId="164" xfId="0" applyAlignment="1" applyFont="1" applyNumberFormat="1">
      <alignment horizontal="center" vertical="top"/>
    </xf>
    <xf borderId="0" fillId="0" fontId="4" numFmtId="165" xfId="0" applyAlignment="1" applyFont="1" applyNumberFormat="1">
      <alignment vertical="center"/>
    </xf>
    <xf borderId="0" fillId="0" fontId="4" numFmtId="165" xfId="0" applyAlignment="1" applyFont="1" applyNumberFormat="1">
      <alignment horizontal="center" vertical="top"/>
    </xf>
    <xf borderId="0" fillId="0" fontId="5" numFmtId="0" xfId="0" applyAlignment="1" applyFont="1">
      <alignment horizontal="center"/>
    </xf>
    <xf borderId="0" fillId="0" fontId="5" numFmtId="0" xfId="0" applyFont="1"/>
    <xf borderId="0" fillId="0" fontId="2" numFmtId="0" xfId="0" applyAlignment="1" applyFont="1">
      <alignment horizontal="left" vertical="top"/>
    </xf>
    <xf borderId="0" fillId="0" fontId="2" numFmtId="0" xfId="0" applyAlignment="1" applyFont="1">
      <alignment vertical="top"/>
    </xf>
    <xf borderId="1" fillId="0" fontId="6" numFmtId="0" xfId="0" applyAlignment="1" applyBorder="1" applyFont="1">
      <alignment horizontal="center" shrinkToFit="0" vertical="top" wrapText="1"/>
    </xf>
    <xf borderId="2" fillId="0" fontId="7" numFmtId="0" xfId="0" applyAlignment="1" applyBorder="1" applyFont="1">
      <alignment horizontal="center" shrinkToFit="0" vertical="top" wrapText="1"/>
    </xf>
    <xf borderId="1" fillId="0" fontId="7" numFmtId="0" xfId="0" applyAlignment="1" applyBorder="1" applyFont="1">
      <alignment shrinkToFit="0" vertical="top" wrapText="1"/>
    </xf>
    <xf borderId="0" fillId="0" fontId="5" numFmtId="0" xfId="0" applyAlignment="1" applyFont="1">
      <alignment vertical="top"/>
    </xf>
    <xf borderId="3" fillId="0" fontId="8" numFmtId="0" xfId="0" applyBorder="1" applyFont="1"/>
    <xf borderId="0" fillId="0" fontId="9" numFmtId="0" xfId="0" applyAlignment="1" applyFont="1">
      <alignment shrinkToFit="0" vertical="top" wrapText="1"/>
    </xf>
    <xf borderId="0" fillId="0" fontId="10" numFmtId="0" xfId="0" applyAlignment="1" applyFont="1">
      <alignment shrinkToFit="0" vertical="top" wrapText="1"/>
    </xf>
    <xf borderId="0" fillId="0" fontId="9" numFmtId="0" xfId="0" applyAlignment="1" applyFont="1">
      <alignment vertical="top"/>
    </xf>
    <xf borderId="0" fillId="0" fontId="10" numFmtId="0" xfId="0" applyAlignment="1" applyFont="1">
      <alignment horizontal="center" vertical="top"/>
    </xf>
    <xf borderId="4" fillId="0" fontId="8" numFmtId="0" xfId="0" applyBorder="1" applyFont="1"/>
    <xf borderId="0" fillId="0" fontId="6" numFmtId="0" xfId="0" applyAlignment="1" applyFont="1">
      <alignment horizontal="left" vertical="center"/>
    </xf>
    <xf borderId="0" fillId="0" fontId="2" numFmtId="0" xfId="0" applyAlignment="1" applyFont="1">
      <alignment horizontal="center"/>
    </xf>
    <xf borderId="0" fillId="0" fontId="2" numFmtId="0" xfId="0" applyAlignment="1" applyFont="1">
      <alignment horizontal="left"/>
    </xf>
    <xf borderId="0" fillId="0" fontId="2" numFmtId="0" xfId="0" applyAlignment="1" applyFont="1">
      <alignment horizontal="right"/>
    </xf>
    <xf borderId="5" fillId="2" fontId="11" numFmtId="0" xfId="0" applyAlignment="1" applyBorder="1" applyFill="1" applyFont="1">
      <alignment horizontal="center"/>
    </xf>
    <xf borderId="0" fillId="0" fontId="12" numFmtId="0" xfId="0" applyAlignment="1" applyFont="1">
      <alignment horizontal="center"/>
    </xf>
    <xf borderId="0" fillId="0" fontId="13" numFmtId="0" xfId="0" applyAlignment="1" applyFont="1">
      <alignment horizontal="center" vertical="top"/>
    </xf>
    <xf borderId="5" fillId="2" fontId="2" numFmtId="14" xfId="0" applyAlignment="1" applyBorder="1" applyFont="1" applyNumberFormat="1">
      <alignment horizontal="center"/>
    </xf>
    <xf borderId="5" fillId="2" fontId="2" numFmtId="0" xfId="0" applyAlignment="1" applyBorder="1" applyFont="1">
      <alignment horizontal="center"/>
    </xf>
    <xf borderId="0" fillId="0" fontId="13" numFmtId="0" xfId="0" applyAlignment="1" applyFont="1">
      <alignment vertical="top"/>
    </xf>
    <xf borderId="0" fillId="0" fontId="14" numFmtId="0" xfId="0" applyAlignment="1" applyFont="1">
      <alignment horizontal="left"/>
    </xf>
    <xf borderId="0" fillId="0" fontId="14" numFmtId="0" xfId="0" applyFont="1"/>
    <xf borderId="0" fillId="0" fontId="14" numFmtId="0" xfId="0" applyAlignment="1" applyFont="1">
      <alignment horizontal="center"/>
    </xf>
    <xf borderId="1" fillId="3" fontId="2" numFmtId="0" xfId="0" applyAlignment="1" applyBorder="1" applyFill="1" applyFont="1">
      <alignment horizontal="center"/>
    </xf>
    <xf borderId="1" fillId="3" fontId="14" numFmtId="0" xfId="0" applyAlignment="1" applyBorder="1" applyFont="1">
      <alignment horizontal="center"/>
    </xf>
    <xf borderId="0" fillId="0" fontId="2" numFmtId="0" xfId="0" applyAlignment="1" applyFont="1">
      <alignment horizontal="center" shrinkToFit="0" vertical="top" wrapText="1"/>
    </xf>
    <xf borderId="0" fillId="0" fontId="2" numFmtId="0" xfId="0" applyAlignment="1" applyFont="1">
      <alignment shrinkToFit="0" vertical="top" wrapText="1"/>
    </xf>
    <xf borderId="1" fillId="3" fontId="2" numFmtId="0" xfId="0" applyAlignment="1" applyBorder="1" applyFont="1">
      <alignment horizontal="left"/>
    </xf>
    <xf borderId="6" fillId="0" fontId="2" numFmtId="0" xfId="0" applyAlignment="1" applyBorder="1" applyFont="1">
      <alignment horizontal="left" shrinkToFit="0" vertical="top" wrapText="1"/>
    </xf>
    <xf borderId="7" fillId="0" fontId="8" numFmtId="0" xfId="0" applyBorder="1" applyFont="1"/>
    <xf borderId="8" fillId="0" fontId="8" numFmtId="0" xfId="0" applyBorder="1" applyFont="1"/>
    <xf borderId="2" fillId="0" fontId="11" numFmtId="0" xfId="0" applyAlignment="1" applyBorder="1" applyFont="1">
      <alignment horizontal="center" vertical="top"/>
    </xf>
    <xf borderId="9" fillId="0" fontId="8" numFmtId="0" xfId="0" applyBorder="1" applyFont="1"/>
    <xf borderId="10" fillId="0" fontId="8" numFmtId="0" xfId="0" applyBorder="1" applyFont="1"/>
    <xf borderId="11" fillId="0" fontId="8" numFmtId="0" xfId="0" applyBorder="1" applyFont="1"/>
    <xf borderId="12" fillId="0" fontId="2" numFmtId="0" xfId="0" applyAlignment="1" applyBorder="1" applyFont="1">
      <alignment horizontal="left" shrinkToFit="0" vertical="top" wrapText="1"/>
    </xf>
    <xf borderId="13" fillId="0" fontId="8" numFmtId="0" xfId="0" applyBorder="1" applyFont="1"/>
    <xf borderId="14" fillId="0" fontId="8" numFmtId="0" xfId="0" applyBorder="1" applyFont="1"/>
    <xf borderId="1" fillId="0" fontId="11" numFmtId="0" xfId="0" applyAlignment="1" applyBorder="1" applyFont="1">
      <alignment horizontal="center" vertical="top"/>
    </xf>
    <xf borderId="1" fillId="0" fontId="2" numFmtId="0" xfId="0" applyAlignment="1" applyBorder="1" applyFont="1">
      <alignment vertical="top"/>
    </xf>
    <xf borderId="1" fillId="0" fontId="2" numFmtId="0" xfId="0" applyAlignment="1" applyBorder="1" applyFont="1">
      <alignment horizontal="right" vertical="top"/>
    </xf>
    <xf borderId="1" fillId="3" fontId="2" numFmtId="0" xfId="0" applyAlignment="1" applyBorder="1" applyFont="1">
      <alignment horizontal="left" readingOrder="0"/>
    </xf>
    <xf borderId="12" fillId="0" fontId="2" numFmtId="0" xfId="0" applyAlignment="1" applyBorder="1" applyFont="1">
      <alignment horizontal="left" vertical="top"/>
    </xf>
    <xf borderId="0" fillId="0" fontId="15" numFmtId="0" xfId="0" applyFont="1"/>
    <xf borderId="0" fillId="0" fontId="15" numFmtId="0" xfId="0" applyAlignment="1" applyFont="1">
      <alignment horizontal="right"/>
    </xf>
    <xf borderId="0" fillId="0" fontId="11" numFmtId="0" xfId="0" applyAlignment="1" applyFont="1">
      <alignment horizontal="center" vertical="top"/>
    </xf>
    <xf borderId="0" fillId="0" fontId="11" numFmtId="0" xfId="0" applyAlignment="1" applyFont="1">
      <alignment vertical="top"/>
    </xf>
    <xf borderId="0" fillId="0" fontId="2" numFmtId="0" xfId="0" applyAlignment="1" applyFont="1">
      <alignment shrinkToFit="0" wrapText="1"/>
    </xf>
    <xf borderId="5" fillId="3" fontId="16" numFmtId="164" xfId="0" applyAlignment="1" applyBorder="1" applyFont="1" applyNumberFormat="1">
      <alignment horizontal="center" vertical="center"/>
    </xf>
    <xf borderId="5" fillId="4" fontId="2" numFmtId="165" xfId="0" applyAlignment="1" applyBorder="1" applyFill="1" applyFont="1" applyNumberFormat="1">
      <alignment horizontal="center" vertical="center"/>
    </xf>
    <xf borderId="5" fillId="3" fontId="2" numFmtId="165" xfId="0" applyAlignment="1" applyBorder="1" applyFont="1" applyNumberFormat="1">
      <alignment horizontal="center" vertical="top"/>
    </xf>
    <xf borderId="0" fillId="0" fontId="6" numFmtId="0" xfId="0" applyAlignment="1" applyFont="1">
      <alignment vertical="top"/>
    </xf>
    <xf borderId="0" fillId="0" fontId="6" numFmtId="0" xfId="0" applyAlignment="1" applyFont="1">
      <alignment horizontal="center" vertical="top"/>
    </xf>
    <xf borderId="7" fillId="0" fontId="13" numFmtId="0" xfId="0" applyAlignment="1" applyBorder="1" applyFont="1">
      <alignment horizontal="center" vertical="top"/>
    </xf>
    <xf borderId="0" fillId="0" fontId="17" numFmtId="165" xfId="0" applyAlignment="1" applyFont="1" applyNumberFormat="1">
      <alignment horizontal="center"/>
    </xf>
    <xf borderId="0" fillId="0" fontId="10" numFmtId="0" xfId="0" applyFont="1"/>
    <xf borderId="0" fillId="0" fontId="6" numFmtId="0" xfId="0" applyAlignment="1" applyFont="1">
      <alignment horizontal="right" shrinkToFit="0" wrapText="1"/>
    </xf>
    <xf borderId="0" fillId="0" fontId="6" numFmtId="0" xfId="0" applyAlignment="1" applyFont="1">
      <alignment horizontal="right"/>
    </xf>
    <xf borderId="0" fillId="0" fontId="6" numFmtId="0" xfId="0" applyFont="1"/>
    <xf borderId="1" fillId="2" fontId="2" numFmtId="0" xfId="0" applyAlignment="1" applyBorder="1" applyFont="1">
      <alignment horizontal="center" shrinkToFit="0" vertical="top" wrapText="1"/>
    </xf>
    <xf borderId="10" fillId="0" fontId="2" numFmtId="0" xfId="0" applyAlignment="1" applyBorder="1" applyFont="1">
      <alignment horizontal="center"/>
    </xf>
    <xf borderId="0" fillId="0" fontId="9" numFmtId="0" xfId="0" applyAlignment="1" applyFont="1">
      <alignment shrinkToFit="0" wrapText="1"/>
    </xf>
    <xf borderId="0" fillId="0" fontId="10" numFmtId="0" xfId="0" applyAlignment="1" applyFont="1">
      <alignment shrinkToFit="0" wrapText="1"/>
    </xf>
    <xf borderId="10" fillId="0" fontId="2" numFmtId="166" xfId="0" applyAlignment="1" applyBorder="1" applyFont="1" applyNumberFormat="1">
      <alignment horizontal="center"/>
    </xf>
    <xf borderId="2" fillId="0" fontId="18" numFmtId="0" xfId="0" applyAlignment="1" applyBorder="1" applyFont="1">
      <alignment horizontal="center" shrinkToFit="0" vertical="top" wrapText="1"/>
    </xf>
    <xf borderId="1" fillId="0" fontId="19" numFmtId="0" xfId="0" applyAlignment="1" applyBorder="1" applyFont="1">
      <alignment shrinkToFit="0" vertical="top" wrapText="1"/>
    </xf>
    <xf borderId="1" fillId="2" fontId="2" numFmtId="167" xfId="0" applyAlignment="1" applyBorder="1" applyFont="1" applyNumberFormat="1">
      <alignment horizontal="center" shrinkToFit="0" vertical="top" wrapText="1"/>
    </xf>
    <xf borderId="0" fillId="0" fontId="6" numFmtId="0" xfId="0" applyAlignment="1" applyFont="1">
      <alignment horizontal="left" shrinkToFit="0" vertical="top" wrapText="1"/>
    </xf>
    <xf borderId="0" fillId="0" fontId="6" numFmtId="0" xfId="0" applyAlignment="1" applyFont="1">
      <alignment horizontal="center" shrinkToFit="0" vertical="top" wrapText="1"/>
    </xf>
    <xf borderId="0" fillId="0" fontId="17" numFmtId="0" xfId="0" applyAlignment="1" applyFont="1">
      <alignment horizontal="center" vertical="top"/>
    </xf>
    <xf borderId="0" fillId="0" fontId="6" numFmtId="0" xfId="0" applyAlignment="1" applyFont="1">
      <alignment vertical="center"/>
    </xf>
    <xf borderId="0" fillId="0" fontId="6" numFmtId="0" xfId="0" applyAlignment="1" applyFont="1">
      <alignment shrinkToFit="0" vertical="top" wrapText="1"/>
    </xf>
    <xf borderId="0" fillId="0" fontId="16" numFmtId="0" xfId="0" applyAlignment="1" applyFont="1">
      <alignment vertical="top"/>
    </xf>
    <xf borderId="15" fillId="5" fontId="20" numFmtId="0" xfId="0" applyAlignment="1" applyBorder="1" applyFill="1" applyFont="1">
      <alignment horizontal="right" shrinkToFit="0" vertical="top" wrapText="1"/>
    </xf>
    <xf borderId="1" fillId="5" fontId="11" numFmtId="167" xfId="0" applyAlignment="1" applyBorder="1" applyFont="1" applyNumberFormat="1">
      <alignment horizontal="center" shrinkToFit="0" vertical="top" wrapText="1"/>
    </xf>
    <xf borderId="0" fillId="0" fontId="11" numFmtId="0" xfId="0" applyFont="1"/>
    <xf borderId="0" fillId="0" fontId="11" numFmtId="167" xfId="0" applyAlignment="1" applyFont="1" applyNumberFormat="1">
      <alignment horizontal="left"/>
    </xf>
    <xf borderId="0" fillId="0" fontId="9" numFmtId="0" xfId="0" applyAlignment="1" applyFont="1">
      <alignment horizontal="left"/>
    </xf>
    <xf borderId="0" fillId="0" fontId="2" numFmtId="0" xfId="0" applyAlignment="1" applyFont="1">
      <alignment horizontal="center" shrinkToFit="0" wrapText="1"/>
    </xf>
    <xf borderId="0" fillId="0" fontId="21" numFmtId="0" xfId="0" applyAlignment="1" applyFont="1">
      <alignment horizontal="left"/>
    </xf>
    <xf borderId="0" fillId="0" fontId="2" numFmtId="0" xfId="0" applyAlignment="1" applyFont="1">
      <alignment horizontal="left" shrinkToFit="0" wrapText="1"/>
    </xf>
    <xf borderId="12" fillId="5" fontId="20" numFmtId="0" xfId="0" applyAlignment="1" applyBorder="1" applyFont="1">
      <alignment horizontal="right" shrinkToFit="0" vertical="top" wrapText="1"/>
    </xf>
    <xf borderId="4" fillId="0" fontId="19" numFmtId="0" xfId="0" applyAlignment="1" applyBorder="1" applyFont="1">
      <alignment shrinkToFit="0" vertical="top" wrapText="1"/>
    </xf>
    <xf borderId="0" fillId="0" fontId="16" numFmtId="0" xfId="0" applyAlignment="1" applyFont="1">
      <alignment vertical="center"/>
    </xf>
    <xf borderId="0" fillId="0" fontId="16" numFmtId="0" xfId="0" applyAlignment="1" applyFont="1">
      <alignment shrinkToFit="0" vertical="top" wrapText="1"/>
    </xf>
    <xf borderId="0" fillId="0" fontId="20" numFmtId="0" xfId="0" applyAlignment="1" applyFont="1">
      <alignment horizontal="right" shrinkToFit="0" vertical="top" wrapText="1"/>
    </xf>
    <xf borderId="0" fillId="0" fontId="19" numFmtId="0" xfId="0" applyAlignment="1" applyFont="1">
      <alignment horizontal="right" shrinkToFit="0" vertical="top" wrapText="1"/>
    </xf>
    <xf borderId="0" fillId="0" fontId="11" numFmtId="167" xfId="0" applyAlignment="1" applyFont="1" applyNumberFormat="1">
      <alignment horizontal="center" shrinkToFit="0" vertical="top" wrapText="1"/>
    </xf>
    <xf borderId="0" fillId="0" fontId="2" numFmtId="0" xfId="0" applyAlignment="1" applyFont="1">
      <alignment horizontal="left" shrinkToFit="0" vertical="top" wrapText="1"/>
    </xf>
    <xf borderId="0" fillId="0" fontId="2" numFmtId="167" xfId="0" applyAlignment="1" applyFont="1" applyNumberFormat="1">
      <alignment horizontal="left" vertical="top"/>
    </xf>
    <xf borderId="16" fillId="2" fontId="11" numFmtId="0" xfId="0" applyAlignment="1" applyBorder="1" applyFont="1">
      <alignment horizontal="left" shrinkToFit="0" vertical="top" wrapText="1"/>
    </xf>
    <xf borderId="16" fillId="2" fontId="2" numFmtId="167" xfId="0" applyAlignment="1" applyBorder="1" applyFont="1" applyNumberFormat="1">
      <alignment horizontal="left" vertical="top"/>
    </xf>
    <xf borderId="0" fillId="0" fontId="6" numFmtId="0" xfId="0" applyAlignment="1" applyFont="1">
      <alignment horizontal="center"/>
    </xf>
    <xf borderId="0" fillId="0" fontId="11" numFmtId="165" xfId="0" applyAlignment="1" applyFont="1" applyNumberFormat="1">
      <alignment horizontal="right"/>
    </xf>
    <xf borderId="0" fillId="0" fontId="17" numFmtId="0" xfId="0" applyFont="1"/>
    <xf borderId="0" fillId="0" fontId="17" numFmtId="0" xfId="0" applyAlignment="1" applyFont="1">
      <alignment horizontal="right"/>
    </xf>
    <xf borderId="10" fillId="0" fontId="2" numFmtId="14" xfId="0" applyAlignment="1" applyBorder="1" applyFont="1" applyNumberFormat="1">
      <alignment horizontal="center"/>
    </xf>
    <xf borderId="0" fillId="0" fontId="6" numFmtId="0" xfId="0" applyAlignment="1" applyFont="1">
      <alignment horizontal="left"/>
    </xf>
    <xf borderId="0" fillId="0" fontId="2" numFmtId="166" xfId="0" applyAlignment="1" applyFont="1" applyNumberFormat="1">
      <alignment horizontal="center"/>
    </xf>
    <xf borderId="2" fillId="0" fontId="14" numFmtId="0" xfId="0" applyAlignment="1" applyBorder="1" applyFont="1">
      <alignment horizontal="center" vertical="top"/>
    </xf>
    <xf borderId="1" fillId="0" fontId="14" numFmtId="0" xfId="0" applyAlignment="1" applyBorder="1" applyFont="1">
      <alignment horizontal="center" shrinkToFit="0" vertical="top" wrapText="1"/>
    </xf>
    <xf borderId="17" fillId="3" fontId="14" numFmtId="0" xfId="0" applyAlignment="1" applyBorder="1" applyFont="1">
      <alignment horizontal="center" shrinkToFit="0" vertical="top" wrapText="1"/>
    </xf>
    <xf borderId="1" fillId="2" fontId="14" numFmtId="0" xfId="0" applyAlignment="1" applyBorder="1" applyFont="1">
      <alignment horizontal="center" vertical="top"/>
    </xf>
    <xf borderId="1" fillId="0" fontId="14" numFmtId="0" xfId="0" applyAlignment="1" applyBorder="1" applyFont="1">
      <alignment horizontal="center" vertical="center"/>
    </xf>
    <xf borderId="12" fillId="0" fontId="14" numFmtId="168" xfId="0" applyAlignment="1" applyBorder="1" applyFont="1" applyNumberFormat="1">
      <alignment horizontal="left" vertical="center"/>
    </xf>
    <xf borderId="1" fillId="0" fontId="6" numFmtId="167" xfId="0" applyAlignment="1" applyBorder="1" applyFont="1" applyNumberFormat="1">
      <alignment horizontal="center" vertical="center"/>
    </xf>
    <xf borderId="1" fillId="3" fontId="6" numFmtId="2" xfId="0" applyAlignment="1" applyBorder="1" applyFont="1" applyNumberFormat="1">
      <alignment horizontal="center" vertical="center"/>
    </xf>
    <xf borderId="1" fillId="2" fontId="14" numFmtId="0" xfId="0" applyAlignment="1" applyBorder="1" applyFont="1">
      <alignment horizontal="center" vertical="center"/>
    </xf>
    <xf borderId="0" fillId="0" fontId="11" numFmtId="0" xfId="0" applyAlignment="1" applyFont="1">
      <alignment horizontal="center" shrinkToFit="0" vertical="top" wrapText="1"/>
    </xf>
    <xf borderId="0" fillId="0" fontId="11" numFmtId="167" xfId="0" applyAlignment="1" applyFont="1" applyNumberFormat="1">
      <alignment horizontal="center" vertical="center"/>
    </xf>
    <xf borderId="0" fillId="0" fontId="11" numFmtId="0" xfId="0" applyAlignment="1" applyFont="1">
      <alignment horizontal="center"/>
    </xf>
    <xf borderId="12" fillId="3" fontId="22" numFmtId="0" xfId="0" applyAlignment="1" applyBorder="1" applyFont="1">
      <alignment horizontal="right" vertical="center"/>
    </xf>
    <xf borderId="1" fillId="3" fontId="17" numFmtId="167" xfId="0" applyAlignment="1" applyBorder="1" applyFont="1" applyNumberFormat="1">
      <alignment horizontal="center" vertical="center"/>
    </xf>
    <xf borderId="12" fillId="2" fontId="22" numFmtId="0" xfId="0" applyAlignment="1" applyBorder="1" applyFont="1">
      <alignment horizontal="right" vertical="center"/>
    </xf>
    <xf borderId="0" fillId="0" fontId="2" numFmtId="167" xfId="0" applyFont="1" applyNumberFormat="1"/>
    <xf borderId="0" fillId="0" fontId="2" numFmtId="1" xfId="0" applyFont="1" applyNumberFormat="1"/>
    <xf borderId="0" fillId="0" fontId="6" numFmtId="1" xfId="0" applyAlignment="1" applyFont="1" applyNumberFormat="1">
      <alignment vertical="center"/>
    </xf>
  </cellXfs>
  <cellStyles count="1">
    <cellStyle xfId="0" name="Normal" builtinId="0"/>
  </cellStyles>
  <dxfs count="2">
    <dxf>
      <font>
        <color rgb="FFE2EFD9"/>
      </font>
      <fill>
        <patternFill patternType="none"/>
      </fill>
      <border/>
    </dxf>
    <dxf>
      <font>
        <color theme="0"/>
      </font>
      <fill>
        <patternFill patternType="none"/>
      </fill>
      <border/>
    </dxf>
  </dxf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customschemas.google.com/relationships/workbookmetadata" Target="metadata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'1'!$A$56:$A$63</c:f>
            </c:strRef>
          </c:cat>
          <c:val>
            <c:numRef>
              <c:f>'1'!$B$56:$B$63</c:f>
              <c:numCache/>
            </c:numRef>
          </c:val>
        </c:ser>
        <c:axId val="1186269003"/>
        <c:axId val="1662563937"/>
      </c:barChart>
      <c:catAx>
        <c:axId val="118626900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662563937"/>
      </c:catAx>
      <c:valAx>
        <c:axId val="1662563937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186269003"/>
      </c:valAx>
    </c:plotArea>
    <c:plotVisOnly val="0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'2'!$A$56:$A$63</c:f>
            </c:strRef>
          </c:cat>
          <c:val>
            <c:numRef>
              <c:f>'2'!$B$56:$B$63</c:f>
              <c:numCache/>
            </c:numRef>
          </c:val>
        </c:ser>
        <c:axId val="248630897"/>
        <c:axId val="8911663"/>
      </c:barChart>
      <c:catAx>
        <c:axId val="24863089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8911663"/>
      </c:catAx>
      <c:valAx>
        <c:axId val="8911663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248630897"/>
      </c:valAx>
    </c:plotArea>
    <c:plotVisOnly val="0"/>
  </c:chart>
</c:chartSpace>
</file>

<file path=xl/charts/chart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'3'!$A$56:$A$63</c:f>
            </c:strRef>
          </c:cat>
          <c:val>
            <c:numRef>
              <c:f>'3'!$B$56:$B$63</c:f>
              <c:numCache/>
            </c:numRef>
          </c:val>
        </c:ser>
        <c:axId val="225114729"/>
        <c:axId val="1700641953"/>
      </c:barChart>
      <c:catAx>
        <c:axId val="22511472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700641953"/>
      </c:catAx>
      <c:valAx>
        <c:axId val="1700641953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225114729"/>
      </c:valAx>
    </c:plotArea>
    <c:plotVisOnly val="0"/>
  </c:chart>
</c:chartSpace>
</file>

<file path=xl/charts/chart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'4'!$A$56:$A$63</c:f>
            </c:strRef>
          </c:cat>
          <c:val>
            <c:numRef>
              <c:f>'4'!$B$56:$B$63</c:f>
              <c:numCache/>
            </c:numRef>
          </c:val>
        </c:ser>
        <c:axId val="1728338261"/>
        <c:axId val="1910806190"/>
      </c:barChart>
      <c:catAx>
        <c:axId val="172833826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910806190"/>
      </c:catAx>
      <c:valAx>
        <c:axId val="1910806190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728338261"/>
      </c:valAx>
    </c:plotArea>
    <c:plotVisOnly val="0"/>
  </c:chart>
</c:chartSpace>
</file>

<file path=xl/charts/chart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'5'!$A$56:$A$63</c:f>
            </c:strRef>
          </c:cat>
          <c:val>
            <c:numRef>
              <c:f>'5'!$B$56:$B$63</c:f>
              <c:numCache/>
            </c:numRef>
          </c:val>
        </c:ser>
        <c:axId val="1742778185"/>
        <c:axId val="106056956"/>
      </c:barChart>
      <c:catAx>
        <c:axId val="174277818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06056956"/>
      </c:catAx>
      <c:valAx>
        <c:axId val="106056956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742778185"/>
      </c:valAx>
    </c:plotArea>
    <c:plotVisOnly val="0"/>
  </c:chart>
</c:chartSpace>
</file>

<file path=xl/charts/chart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'6'!$A$56:$A$63</c:f>
            </c:strRef>
          </c:cat>
          <c:val>
            <c:numRef>
              <c:f>'6'!$B$56:$B$63</c:f>
              <c:numCache/>
            </c:numRef>
          </c:val>
        </c:ser>
        <c:axId val="1777590758"/>
        <c:axId val="2064737583"/>
      </c:barChart>
      <c:catAx>
        <c:axId val="177759075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2064737583"/>
      </c:catAx>
      <c:valAx>
        <c:axId val="2064737583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777590758"/>
      </c:valAx>
    </c:plotArea>
    <c:plotVisOnly val="0"/>
  </c:chart>
</c:chartSpace>
</file>

<file path=xl/charts/chart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'7'!$A$56:$A$63</c:f>
            </c:strRef>
          </c:cat>
          <c:val>
            <c:numRef>
              <c:f>'7'!$B$56:$B$63</c:f>
              <c:numCache/>
            </c:numRef>
          </c:val>
        </c:ser>
        <c:axId val="1888947615"/>
        <c:axId val="1421645186"/>
      </c:barChart>
      <c:catAx>
        <c:axId val="188894761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421645186"/>
      </c:catAx>
      <c:valAx>
        <c:axId val="1421645186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888947615"/>
      </c:valAx>
    </c:plotArea>
    <c:plotVisOnly val="0"/>
  </c:chart>
</c:chartSpace>
</file>

<file path=xl/charts/chart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'8'!$A$56:$A$63</c:f>
            </c:strRef>
          </c:cat>
          <c:val>
            <c:numRef>
              <c:f>'8'!$B$56:$B$63</c:f>
              <c:numCache/>
            </c:numRef>
          </c:val>
        </c:ser>
        <c:axId val="1783789649"/>
        <c:axId val="676573609"/>
      </c:barChart>
      <c:catAx>
        <c:axId val="178378964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676573609"/>
      </c:catAx>
      <c:valAx>
        <c:axId val="676573609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783789649"/>
      </c:valAx>
    </c:plotArea>
    <c:plotVisOnly val="0"/>
  </c:chart>
</c:chartSpace>
</file>

<file path=xl/charts/chart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'9'!$A$56:$A$63</c:f>
            </c:strRef>
          </c:cat>
          <c:val>
            <c:numRef>
              <c:f>'9'!$B$56:$B$63</c:f>
              <c:numCache/>
            </c:numRef>
          </c:val>
        </c:ser>
        <c:axId val="1962082864"/>
        <c:axId val="1363441773"/>
      </c:barChart>
      <c:catAx>
        <c:axId val="1962082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363441773"/>
      </c:catAx>
      <c:valAx>
        <c:axId val="1363441773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962082864"/>
      </c:valAx>
    </c:plotArea>
    <c:plotVisOnly val="0"/>
  </c:chart>
</c:chartSpace>
</file>

<file path=xl/charts/chart1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'10'!$A$56:$A$63</c:f>
            </c:strRef>
          </c:cat>
          <c:val>
            <c:numRef>
              <c:f>'10'!$B$56:$B$63</c:f>
              <c:numCache/>
            </c:numRef>
          </c:val>
        </c:ser>
        <c:axId val="1508420423"/>
        <c:axId val="1271938429"/>
      </c:barChart>
      <c:catAx>
        <c:axId val="150842042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271938429"/>
      </c:catAx>
      <c:valAx>
        <c:axId val="1271938429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508420423"/>
      </c:valAx>
    </c:plotArea>
    <c:plotVisOnly val="0"/>
  </c:chart>
</c:chartSpace>
</file>

<file path=xl/charts/chart1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'11'!$A$56:$A$63</c:f>
            </c:strRef>
          </c:cat>
          <c:val>
            <c:numRef>
              <c:f>'11'!$B$56:$B$63</c:f>
              <c:numCache/>
            </c:numRef>
          </c:val>
        </c:ser>
        <c:axId val="286240845"/>
        <c:axId val="443653161"/>
      </c:barChart>
      <c:catAx>
        <c:axId val="28624084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443653161"/>
      </c:catAx>
      <c:valAx>
        <c:axId val="443653161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286240845"/>
      </c:valAx>
    </c:plotArea>
    <c:plotVisOnly val="0"/>
  </c:chart>
</c:chartSpace>
</file>

<file path=xl/charts/chart1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'12'!$A$56:$A$63</c:f>
            </c:strRef>
          </c:cat>
          <c:val>
            <c:numRef>
              <c:f>'12'!$B$56:$B$63</c:f>
              <c:numCache/>
            </c:numRef>
          </c:val>
        </c:ser>
        <c:axId val="1088090164"/>
        <c:axId val="1708898461"/>
      </c:barChart>
      <c:catAx>
        <c:axId val="10880901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708898461"/>
      </c:catAx>
      <c:valAx>
        <c:axId val="1708898461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088090164"/>
      </c:valAx>
    </c:plotArea>
    <c:plotVisOnly val="0"/>
  </c:chart>
</c:chartSpace>
</file>

<file path=xl/charts/chart1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'13'!$A$56:$A$63</c:f>
            </c:strRef>
          </c:cat>
          <c:val>
            <c:numRef>
              <c:f>'13'!$B$56:$B$63</c:f>
              <c:numCache/>
            </c:numRef>
          </c:val>
        </c:ser>
        <c:axId val="2134459860"/>
        <c:axId val="1394016799"/>
      </c:barChart>
      <c:catAx>
        <c:axId val="21344598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394016799"/>
      </c:catAx>
      <c:valAx>
        <c:axId val="1394016799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2134459860"/>
      </c:valAx>
    </c:plotArea>
    <c:plotVisOnly val="0"/>
  </c:chart>
</c:chartSpace>
</file>

<file path=xl/charts/chart1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'14'!$A$56:$A$63</c:f>
            </c:strRef>
          </c:cat>
          <c:val>
            <c:numRef>
              <c:f>'14'!$B$56:$B$63</c:f>
              <c:numCache/>
            </c:numRef>
          </c:val>
        </c:ser>
        <c:axId val="773281726"/>
        <c:axId val="394952730"/>
      </c:barChart>
      <c:catAx>
        <c:axId val="77328172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394952730"/>
      </c:catAx>
      <c:valAx>
        <c:axId val="394952730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773281726"/>
      </c:valAx>
    </c:plotArea>
    <c:plotVisOnly val="0"/>
  </c:chart>
</c:chartSpace>
</file>

<file path=xl/charts/chart1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'15'!$A$56:$A$63</c:f>
            </c:strRef>
          </c:cat>
          <c:val>
            <c:numRef>
              <c:f>'15'!$B$56:$B$63</c:f>
              <c:numCache/>
            </c:numRef>
          </c:val>
        </c:ser>
        <c:axId val="797887184"/>
        <c:axId val="2114579660"/>
      </c:barChart>
      <c:catAx>
        <c:axId val="79788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2114579660"/>
      </c:catAx>
      <c:valAx>
        <c:axId val="2114579660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797887184"/>
      </c:valAx>
    </c:plotArea>
    <c:plotVisOnly val="0"/>
  </c:chart>
</c:chartSpace>
</file>

<file path=xl/charts/chart1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'16'!$A$56:$A$63</c:f>
            </c:strRef>
          </c:cat>
          <c:val>
            <c:numRef>
              <c:f>'16'!$B$56:$B$63</c:f>
              <c:numCache/>
            </c:numRef>
          </c:val>
        </c:ser>
        <c:axId val="272385958"/>
        <c:axId val="923380874"/>
      </c:barChart>
      <c:catAx>
        <c:axId val="27238595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923380874"/>
      </c:catAx>
      <c:valAx>
        <c:axId val="923380874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272385958"/>
      </c:valAx>
    </c:plotArea>
    <c:plotVisOnly val="0"/>
  </c:chart>
</c:chartSpace>
</file>

<file path=xl/charts/chart1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'17'!$A$56:$A$63</c:f>
            </c:strRef>
          </c:cat>
          <c:val>
            <c:numRef>
              <c:f>'17'!$B$56:$B$63</c:f>
              <c:numCache/>
            </c:numRef>
          </c:val>
        </c:ser>
        <c:axId val="643416704"/>
        <c:axId val="1668090295"/>
      </c:barChart>
      <c:catAx>
        <c:axId val="643416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668090295"/>
      </c:catAx>
      <c:valAx>
        <c:axId val="1668090295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643416704"/>
      </c:valAx>
    </c:plotArea>
    <c:plotVisOnly val="0"/>
  </c:chart>
</c:chartSpace>
</file>

<file path=xl/charts/chart1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'18'!$A$56:$A$63</c:f>
            </c:strRef>
          </c:cat>
          <c:val>
            <c:numRef>
              <c:f>'18'!$B$56:$B$63</c:f>
              <c:numCache/>
            </c:numRef>
          </c:val>
        </c:ser>
        <c:axId val="1720198296"/>
        <c:axId val="1469804705"/>
      </c:barChart>
      <c:catAx>
        <c:axId val="1720198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469804705"/>
      </c:catAx>
      <c:valAx>
        <c:axId val="1469804705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1720198296"/>
      </c:valAx>
    </c:plotArea>
    <c:plotVisOnly val="0"/>
  </c:chart>
</c:chartSpace>
</file>

<file path=xl/charts/chart1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'19'!$A$56:$A$63</c:f>
            </c:strRef>
          </c:cat>
          <c:val>
            <c:numRef>
              <c:f>'19'!$B$56:$B$63</c:f>
              <c:numCache/>
            </c:numRef>
          </c:val>
        </c:ser>
        <c:axId val="932881323"/>
        <c:axId val="1563368659"/>
      </c:barChart>
      <c:catAx>
        <c:axId val="93288132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563368659"/>
      </c:catAx>
      <c:valAx>
        <c:axId val="1563368659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932881323"/>
      </c:valAx>
    </c:plotArea>
    <c:plotVisOnly val="0"/>
  </c:chart>
</c:chartSpace>
</file>

<file path=xl/charts/chart2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'20'!$A$56:$A$63</c:f>
            </c:strRef>
          </c:cat>
          <c:val>
            <c:numRef>
              <c:f>'20'!$B$56:$B$63</c:f>
              <c:numCache/>
            </c:numRef>
          </c:val>
        </c:ser>
        <c:axId val="427211965"/>
        <c:axId val="944818088"/>
      </c:barChart>
      <c:catAx>
        <c:axId val="42721196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944818088"/>
      </c:catAx>
      <c:valAx>
        <c:axId val="944818088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427211965"/>
      </c:valAx>
    </c:plotArea>
    <c:plotVisOnly val="0"/>
  </c:chart>
</c:chartSpace>
</file>

<file path=xl/charts/chart2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'21'!$A$56:$A$63</c:f>
            </c:strRef>
          </c:cat>
          <c:val>
            <c:numRef>
              <c:f>'21'!$B$56:$B$63</c:f>
              <c:numCache/>
            </c:numRef>
          </c:val>
        </c:ser>
        <c:axId val="871014365"/>
        <c:axId val="1443310622"/>
      </c:barChart>
      <c:catAx>
        <c:axId val="87101436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443310622"/>
      </c:catAx>
      <c:valAx>
        <c:axId val="1443310622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871014365"/>
      </c:valAx>
    </c:plotArea>
    <c:plotVisOnly val="0"/>
  </c:chart>
</c:chartSpace>
</file>

<file path=xl/charts/chart2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'22'!$A$56:$A$63</c:f>
            </c:strRef>
          </c:cat>
          <c:val>
            <c:numRef>
              <c:f>'22'!$B$56:$B$63</c:f>
              <c:numCache/>
            </c:numRef>
          </c:val>
        </c:ser>
        <c:axId val="280068653"/>
        <c:axId val="1780845582"/>
      </c:barChart>
      <c:catAx>
        <c:axId val="28006865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780845582"/>
      </c:catAx>
      <c:valAx>
        <c:axId val="1780845582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280068653"/>
      </c:valAx>
    </c:plotArea>
    <c:plotVisOnly val="0"/>
  </c:chart>
</c:chartSpace>
</file>

<file path=xl/charts/chart2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'23'!$A$56:$A$63</c:f>
            </c:strRef>
          </c:cat>
          <c:val>
            <c:numRef>
              <c:f>'23'!$B$56:$B$63</c:f>
              <c:numCache/>
            </c:numRef>
          </c:val>
        </c:ser>
        <c:axId val="476248853"/>
        <c:axId val="1587077615"/>
      </c:barChart>
      <c:catAx>
        <c:axId val="47624885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587077615"/>
      </c:catAx>
      <c:valAx>
        <c:axId val="1587077615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476248853"/>
      </c:valAx>
    </c:plotArea>
    <c:plotVisOnly val="0"/>
  </c:chart>
</c:chartSpace>
</file>

<file path=xl/charts/chart2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i="0" sz="1200">
                <a:solidFill>
                  <a:srgbClr val="000000"/>
                </a:solidFill>
                <a:latin typeface="Times New Roman"/>
              </a:defRPr>
            </a:pPr>
            <a:r>
              <a:rPr b="1" i="0" sz="1200">
                <a:solidFill>
                  <a:srgbClr val="000000"/>
                </a:solidFill>
                <a:latin typeface="Times New Roman"/>
              </a:rPr>
              <a:t>Результат по направлениям воспитания</a:t>
            </a:r>
          </a:p>
        </c:rich>
      </c:tx>
      <c:layout>
        <c:manualLayout>
          <c:xMode val="edge"/>
          <c:yMode val="edge"/>
          <c:x val="0.20390266841644794"/>
          <c:y val="0.041666666666666664"/>
        </c:manualLayout>
      </c:layout>
      <c:overlay val="0"/>
    </c:title>
    <c:plotArea>
      <c:layout/>
      <c:barChart>
        <c:barDir val="col"/>
        <c:ser>
          <c:idx val="0"/>
          <c:order val="0"/>
          <c:cat>
            <c:strRef>
              <c:f>'24'!$A$56:$A$63</c:f>
            </c:strRef>
          </c:cat>
          <c:val>
            <c:numRef>
              <c:f>'24'!$B$56:$B$63</c:f>
              <c:numCache/>
            </c:numRef>
          </c:val>
        </c:ser>
        <c:axId val="802985330"/>
        <c:axId val="854897291"/>
      </c:barChart>
      <c:catAx>
        <c:axId val="80298533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854897291"/>
      </c:catAx>
      <c:valAx>
        <c:axId val="854897291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802985330"/>
      </c:valAx>
    </c:plotArea>
    <c:plotVisOnly val="0"/>
  </c:chart>
</c:chartSpace>
</file>

<file path=xl/charts/chart2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plotArea>
      <c:layout/>
      <c:barChart>
        <c:barDir val="col"/>
        <c:ser>
          <c:idx val="0"/>
          <c:order val="0"/>
          <c:cat>
            <c:strRef>
              <c:f>'СВОД'!$C$6:$J$6</c:f>
            </c:strRef>
          </c:cat>
          <c:val>
            <c:numRef>
              <c:f>'СВОД'!$C$31:$J$31</c:f>
              <c:numCache/>
            </c:numRef>
          </c:val>
        </c:ser>
        <c:axId val="343792797"/>
        <c:axId val="1362969448"/>
      </c:barChart>
      <c:catAx>
        <c:axId val="34379279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Times New Roman"/>
              </a:defRPr>
            </a:pPr>
          </a:p>
        </c:txPr>
        <c:crossAx val="1362969448"/>
      </c:catAx>
      <c:valAx>
        <c:axId val="1362969448"/>
        <c:scaling>
          <c:orientation val="minMax"/>
        </c:scaling>
        <c:delete val="0"/>
        <c:axPos val="l"/>
        <c:tickLblPos val="nextTo"/>
        <c:spPr>
          <a:ln>
            <a:noFill/>
          </a:ln>
        </c:spPr>
        <c:crossAx val="343792797"/>
      </c:valAx>
    </c:plotArea>
    <c:plotVisOnly val="1"/>
  </c:chart>
</c:chartSpace>
</file>

<file path=xl/charts/chart2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plotArea>
      <c:layout/>
      <c:barChart>
        <c:barDir val="col"/>
        <c:ser>
          <c:idx val="0"/>
          <c:order val="0"/>
          <c:spPr>
            <a:solidFill>
              <a:schemeClr val="accent1"/>
            </a:solidFill>
            <a:ln cmpd="sng">
              <a:solidFill>
                <a:srgbClr val="000000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 b="0" i="0" sz="900">
                    <a:solidFill>
                      <a:srgbClr val="000000"/>
                    </a:solidFill>
                    <a:latin typeface="Times New Roman"/>
                  </a:defRPr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'СВОД'!$B$37:$B$41</c:f>
            </c:strRef>
          </c:cat>
          <c:val>
            <c:numRef>
              <c:f>'СВОД'!$C$37:$C$41</c:f>
              <c:numCache/>
            </c:numRef>
          </c:val>
        </c:ser>
        <c:axId val="888496117"/>
        <c:axId val="350609455"/>
      </c:barChart>
      <c:catAx>
        <c:axId val="88849611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900">
                <a:solidFill>
                  <a:srgbClr val="000000"/>
                </a:solidFill>
                <a:latin typeface="Times New Roman"/>
              </a:defRPr>
            </a:pPr>
          </a:p>
        </c:txPr>
        <c:crossAx val="350609455"/>
      </c:catAx>
      <c:valAx>
        <c:axId val="35060945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 sz="900">
                <a:solidFill>
                  <a:srgbClr val="000000"/>
                </a:solidFill>
                <a:latin typeface="Times New Roman"/>
              </a:defRPr>
            </a:pPr>
          </a:p>
        </c:txPr>
        <c:crossAx val="888496117"/>
      </c:valAx>
    </c:plotArea>
    <c:plotVisOnly val="0"/>
  </c:chart>
</c:chartSpace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<Relationships xmlns="http://schemas.openxmlformats.org/package/2006/relationships"><Relationship Id="rId1" Type="http://schemas.openxmlformats.org/officeDocument/2006/relationships/chart" Target="../charts/chart25.xml"/><Relationship Id="rId2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3223515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77592870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909984986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912063173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996752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84610696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242600945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560134952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378538289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2054032883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957369003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631962386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288991266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2102575798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308794658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00526216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719375186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218717183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460370011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390416340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570515029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257223755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920237503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7</xdr:row>
      <xdr:rowOff>0</xdr:rowOff>
    </xdr:from>
    <xdr:ext cx="4819650" cy="3476625"/>
    <xdr:graphicFrame>
      <xdr:nvGraphicFramePr>
        <xdr:cNvPr id="1230982416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409575</xdr:colOff>
      <xdr:row>8</xdr:row>
      <xdr:rowOff>114300</xdr:rowOff>
    </xdr:from>
    <xdr:ext cx="4857750" cy="3495675"/>
    <xdr:graphicFrame>
      <xdr:nvGraphicFramePr>
        <xdr:cNvPr id="1340033752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14</xdr:col>
      <xdr:colOff>9525</xdr:colOff>
      <xdr:row>27</xdr:row>
      <xdr:rowOff>171450</xdr:rowOff>
    </xdr:from>
    <xdr:ext cx="4867275" cy="3009900"/>
    <xdr:graphicFrame>
      <xdr:nvGraphicFramePr>
        <xdr:cNvPr id="506937863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9.57"/>
    <col customWidth="1" min="2" max="2" width="70.86"/>
    <col customWidth="1" min="3" max="3" width="8.57"/>
    <col customWidth="1" min="4" max="26" width="9.14"/>
  </cols>
  <sheetData>
    <row r="1" ht="42.75" customHeight="1">
      <c r="A1" s="1" t="s">
        <v>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/>
      <c r="B2" s="4"/>
      <c r="C2" s="5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6" t="s">
        <v>1</v>
      </c>
      <c r="D3" s="7"/>
      <c r="E3" s="7"/>
      <c r="F3" s="7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8"/>
      <c r="B4" s="9"/>
      <c r="C4" s="9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53.25" customHeight="1">
      <c r="A5" s="10" t="s">
        <v>2</v>
      </c>
      <c r="B5" s="10" t="s">
        <v>3</v>
      </c>
      <c r="C5" s="10" t="s">
        <v>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52.5" customHeight="1">
      <c r="A6" s="11" t="s">
        <v>5</v>
      </c>
      <c r="B6" s="12" t="s">
        <v>6</v>
      </c>
      <c r="C6" s="10"/>
      <c r="D6" s="2"/>
      <c r="E6" s="13"/>
      <c r="F6" s="13"/>
      <c r="G6" s="13"/>
      <c r="H6" s="13"/>
      <c r="I6" s="9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8.25" customHeight="1">
      <c r="A7" s="14"/>
      <c r="B7" s="12" t="s">
        <v>7</v>
      </c>
      <c r="C7" s="10"/>
      <c r="D7" s="2"/>
      <c r="E7" s="15"/>
      <c r="F7" s="15"/>
      <c r="G7" s="15"/>
      <c r="H7" s="15"/>
      <c r="I7" s="16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6.75" customHeight="1">
      <c r="A8" s="14"/>
      <c r="B8" s="12" t="s">
        <v>8</v>
      </c>
      <c r="C8" s="10"/>
      <c r="D8" s="2"/>
      <c r="E8" s="15"/>
      <c r="F8" s="15"/>
      <c r="G8" s="15"/>
      <c r="H8" s="15"/>
      <c r="I8" s="16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52.5" customHeight="1">
      <c r="A9" s="14"/>
      <c r="B9" s="12" t="s">
        <v>9</v>
      </c>
      <c r="C9" s="10"/>
      <c r="D9" s="2"/>
      <c r="E9" s="15"/>
      <c r="F9" s="15"/>
      <c r="G9" s="15"/>
      <c r="H9" s="15"/>
      <c r="I9" s="16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67.5" customHeight="1">
      <c r="A10" s="14"/>
      <c r="B10" s="12" t="s">
        <v>10</v>
      </c>
      <c r="C10" s="10"/>
      <c r="D10" s="2"/>
      <c r="E10" s="17"/>
      <c r="F10" s="17"/>
      <c r="G10" s="17"/>
      <c r="H10" s="17"/>
      <c r="I10" s="18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68.25" customHeight="1">
      <c r="A11" s="14"/>
      <c r="B11" s="12" t="s">
        <v>11</v>
      </c>
      <c r="C11" s="10"/>
      <c r="D11" s="2"/>
      <c r="E11" s="17"/>
      <c r="F11" s="17"/>
      <c r="G11" s="17"/>
      <c r="H11" s="17"/>
      <c r="I11" s="18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53.25" customHeight="1">
      <c r="A12" s="11" t="s">
        <v>12</v>
      </c>
      <c r="B12" s="12" t="s">
        <v>13</v>
      </c>
      <c r="C12" s="10"/>
      <c r="D12" s="2"/>
      <c r="E12" s="17"/>
      <c r="F12" s="17"/>
      <c r="G12" s="17"/>
      <c r="H12" s="17"/>
      <c r="I12" s="18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68.25" customHeight="1">
      <c r="A13" s="14"/>
      <c r="B13" s="12" t="s">
        <v>14</v>
      </c>
      <c r="C13" s="10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69.0" customHeight="1">
      <c r="A14" s="14"/>
      <c r="B14" s="12" t="s">
        <v>15</v>
      </c>
      <c r="C14" s="10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0" customHeight="1">
      <c r="A15" s="19"/>
      <c r="B15" s="12" t="s">
        <v>16</v>
      </c>
      <c r="C15" s="10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1" t="s">
        <v>17</v>
      </c>
      <c r="B16" s="12" t="s">
        <v>18</v>
      </c>
      <c r="C16" s="10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4"/>
      <c r="B17" s="12" t="s">
        <v>19</v>
      </c>
      <c r="C17" s="10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4"/>
      <c r="B18" s="12" t="s">
        <v>20</v>
      </c>
      <c r="C18" s="10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4"/>
      <c r="B19" s="12" t="s">
        <v>21</v>
      </c>
      <c r="C19" s="10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20" t="s">
        <v>22</v>
      </c>
      <c r="C20" s="10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9"/>
      <c r="B21" s="12" t="s">
        <v>23</v>
      </c>
      <c r="C21" s="10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36.75" customHeight="1">
      <c r="A22" s="11" t="s">
        <v>24</v>
      </c>
      <c r="B22" s="12" t="s">
        <v>25</v>
      </c>
      <c r="C22" s="10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12" t="s">
        <v>26</v>
      </c>
      <c r="C23" s="10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53.25" customHeight="1">
      <c r="A24" s="14"/>
      <c r="B24" s="12" t="s">
        <v>27</v>
      </c>
      <c r="C24" s="10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63.75" customHeight="1">
      <c r="A25" s="19"/>
      <c r="B25" s="12" t="s">
        <v>28</v>
      </c>
      <c r="C25" s="10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51.75" customHeight="1">
      <c r="A26" s="11" t="s">
        <v>29</v>
      </c>
      <c r="B26" s="12" t="s">
        <v>30</v>
      </c>
      <c r="C26" s="10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5.25" customHeight="1">
      <c r="A27" s="14"/>
      <c r="B27" s="12" t="s">
        <v>31</v>
      </c>
      <c r="C27" s="10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4.5" customHeight="1">
      <c r="A28" s="14"/>
      <c r="B28" s="12" t="s">
        <v>32</v>
      </c>
      <c r="C28" s="10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36.0" customHeight="1">
      <c r="A29" s="14"/>
      <c r="B29" s="12" t="s">
        <v>33</v>
      </c>
      <c r="C29" s="10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14"/>
      <c r="B30" s="12" t="s">
        <v>34</v>
      </c>
      <c r="C30" s="10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75" customHeight="1">
      <c r="A31" s="19"/>
      <c r="B31" s="12" t="s">
        <v>35</v>
      </c>
      <c r="C31" s="10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11" t="s">
        <v>36</v>
      </c>
      <c r="B32" s="12" t="s">
        <v>37</v>
      </c>
      <c r="C32" s="10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14"/>
      <c r="B33" s="12" t="s">
        <v>38</v>
      </c>
      <c r="C33" s="10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63.75" customHeight="1">
      <c r="A34" s="14"/>
      <c r="B34" s="12" t="s">
        <v>39</v>
      </c>
      <c r="C34" s="10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66.75" customHeight="1">
      <c r="A35" s="14"/>
      <c r="B35" s="12" t="s">
        <v>40</v>
      </c>
      <c r="C35" s="10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68.25" customHeight="1">
      <c r="A36" s="14"/>
      <c r="B36" s="12" t="s">
        <v>41</v>
      </c>
      <c r="C36" s="10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5.75" customHeight="1">
      <c r="A37" s="19"/>
      <c r="B37" s="12" t="s">
        <v>42</v>
      </c>
      <c r="C37" s="10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11" t="s">
        <v>43</v>
      </c>
      <c r="B38" s="12" t="s">
        <v>44</v>
      </c>
      <c r="C38" s="10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12" t="s">
        <v>45</v>
      </c>
      <c r="C39" s="10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14"/>
      <c r="B40" s="12" t="s">
        <v>46</v>
      </c>
      <c r="C40" s="10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9"/>
      <c r="B41" s="12" t="s">
        <v>47</v>
      </c>
      <c r="C41" s="10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33.75" customHeight="1">
      <c r="A42" s="11" t="s">
        <v>48</v>
      </c>
      <c r="B42" s="12" t="s">
        <v>49</v>
      </c>
      <c r="C42" s="10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4"/>
      <c r="B43" s="12" t="s">
        <v>50</v>
      </c>
      <c r="C43" s="10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14"/>
      <c r="B44" s="12" t="s">
        <v>51</v>
      </c>
      <c r="C44" s="10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19"/>
      <c r="B45" s="12" t="s">
        <v>52</v>
      </c>
      <c r="C45" s="10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5.75" customHeight="1">
      <c r="A46" s="8"/>
      <c r="B46" s="9"/>
      <c r="C46" s="9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8"/>
      <c r="B47" s="9"/>
      <c r="C47" s="9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8"/>
      <c r="B48" s="9"/>
      <c r="C48" s="9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75" customHeight="1">
      <c r="A49" s="8"/>
      <c r="B49" s="9"/>
      <c r="C49" s="9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8"/>
      <c r="B50" s="9"/>
      <c r="C50" s="9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8"/>
      <c r="B51" s="9"/>
      <c r="C51" s="9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8"/>
      <c r="B52" s="9"/>
      <c r="C52" s="9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75" customHeight="1">
      <c r="A53" s="8"/>
      <c r="B53" s="9"/>
      <c r="C53" s="9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8"/>
      <c r="B54" s="9"/>
      <c r="C54" s="9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8"/>
      <c r="B55" s="9"/>
      <c r="C55" s="9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8"/>
      <c r="B56" s="9"/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customHeight="1">
      <c r="A57" s="8"/>
      <c r="B57" s="9"/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customHeight="1">
      <c r="A58" s="8"/>
      <c r="B58" s="9"/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8"/>
      <c r="B59" s="9"/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8"/>
      <c r="B60" s="9"/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8"/>
      <c r="B61" s="9"/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8"/>
      <c r="B62" s="9"/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8"/>
      <c r="B63" s="9"/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8"/>
      <c r="B64" s="9"/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/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8"/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8"/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8"/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8"/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0">
    <mergeCell ref="A32:A37"/>
    <mergeCell ref="A38:A41"/>
    <mergeCell ref="A42:A45"/>
    <mergeCell ref="A1:C1"/>
    <mergeCell ref="A3:C3"/>
    <mergeCell ref="A6:A11"/>
    <mergeCell ref="A12:A15"/>
    <mergeCell ref="A16:A21"/>
    <mergeCell ref="A22:A25"/>
    <mergeCell ref="A26:A31"/>
  </mergeCells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6.29"/>
    <col customWidth="1" min="2" max="2" width="29.71"/>
    <col customWidth="1" min="3" max="3" width="5.0"/>
    <col customWidth="1" min="4" max="7" width="9.14"/>
    <col customWidth="1" min="8" max="8" width="16.43"/>
    <col customWidth="1" min="9" max="9" width="7.0"/>
    <col customWidth="1" hidden="1" min="10" max="10" width="9.14"/>
    <col customWidth="1" min="11" max="26" width="9.14"/>
  </cols>
  <sheetData>
    <row r="1">
      <c r="A1" s="6" t="str">
        <f>'УПРАВЛЕНИЕ'!A3</f>
        <v>Мониторинг личностных результатов обучающихся (CОО)</v>
      </c>
      <c r="H1" s="7"/>
      <c r="I1" s="21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1"/>
      <c r="B2" s="22"/>
      <c r="C2" s="2"/>
      <c r="D2" s="2"/>
      <c r="E2" s="2"/>
      <c r="F2" s="2"/>
      <c r="G2" s="2"/>
      <c r="H2" s="23"/>
      <c r="I2" s="21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21"/>
      <c r="B3" s="24"/>
      <c r="C3" s="21"/>
      <c r="D3" s="25"/>
      <c r="E3" s="2"/>
      <c r="F3" s="2"/>
      <c r="G3" s="2"/>
      <c r="H3" s="23"/>
      <c r="I3" s="2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1"/>
      <c r="B4" s="26" t="s">
        <v>53</v>
      </c>
      <c r="C4" s="21"/>
      <c r="D4" s="2"/>
      <c r="E4" s="2"/>
      <c r="F4" s="2"/>
      <c r="G4" s="2"/>
      <c r="H4" s="23"/>
      <c r="I4" s="2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21"/>
      <c r="B5" s="27"/>
      <c r="C5" s="2"/>
      <c r="D5" s="28"/>
      <c r="E5" s="2"/>
      <c r="F5" s="2"/>
      <c r="G5" s="2"/>
      <c r="H5" s="23"/>
      <c r="I5" s="2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1"/>
      <c r="B6" s="26" t="s">
        <v>54</v>
      </c>
      <c r="C6" s="29"/>
      <c r="D6" s="26" t="s">
        <v>55</v>
      </c>
      <c r="E6" s="2"/>
      <c r="F6" s="2"/>
      <c r="G6" s="2"/>
      <c r="H6" s="23"/>
      <c r="I6" s="2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1"/>
      <c r="B7" s="30"/>
      <c r="C7" s="31"/>
      <c r="D7" s="32"/>
      <c r="E7" s="2"/>
      <c r="F7" s="2"/>
      <c r="G7" s="2"/>
      <c r="H7" s="23"/>
      <c r="I7" s="2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5.0" customHeight="1">
      <c r="A8" s="33" t="s">
        <v>56</v>
      </c>
      <c r="B8" s="34" t="s">
        <v>57</v>
      </c>
      <c r="C8" s="32"/>
      <c r="D8" s="35" t="s">
        <v>58</v>
      </c>
      <c r="J8" s="3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33">
        <v>1.0</v>
      </c>
      <c r="B9" s="37"/>
      <c r="C9" s="2"/>
      <c r="J9" s="36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33">
        <v>2.0</v>
      </c>
      <c r="B10" s="37"/>
      <c r="C10" s="2"/>
      <c r="J10" s="36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33">
        <v>3.0</v>
      </c>
      <c r="B11" s="37"/>
      <c r="C11" s="2"/>
      <c r="J11" s="36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33">
        <v>4.0</v>
      </c>
      <c r="B12" s="37"/>
      <c r="C12" s="2"/>
      <c r="J12" s="36"/>
      <c r="K12" s="2"/>
      <c r="L12" s="2"/>
      <c r="M12" s="36"/>
      <c r="N12" s="36"/>
      <c r="O12" s="36"/>
      <c r="P12" s="36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33">
        <v>5.0</v>
      </c>
      <c r="B13" s="37"/>
      <c r="C13" s="2"/>
      <c r="J13" s="36"/>
      <c r="K13" s="2"/>
      <c r="L13" s="2"/>
      <c r="M13" s="36"/>
      <c r="N13" s="36"/>
      <c r="O13" s="36"/>
      <c r="P13" s="36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33">
        <v>6.0</v>
      </c>
      <c r="B14" s="37"/>
      <c r="C14" s="2"/>
      <c r="J14" s="36"/>
      <c r="K14" s="2"/>
      <c r="L14" s="2"/>
      <c r="M14" s="36"/>
      <c r="N14" s="36"/>
      <c r="O14" s="36"/>
      <c r="P14" s="36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33">
        <v>7.0</v>
      </c>
      <c r="B15" s="37"/>
      <c r="C15" s="2"/>
      <c r="J15" s="36"/>
      <c r="K15" s="2"/>
      <c r="L15" s="2"/>
      <c r="M15" s="36"/>
      <c r="N15" s="36"/>
      <c r="O15" s="36"/>
      <c r="P15" s="36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33">
        <v>8.0</v>
      </c>
      <c r="B16" s="37"/>
      <c r="C16" s="2"/>
      <c r="D16" s="38" t="s">
        <v>59</v>
      </c>
      <c r="E16" s="39"/>
      <c r="F16" s="39"/>
      <c r="G16" s="39"/>
      <c r="H16" s="40"/>
      <c r="I16" s="41">
        <v>5.0</v>
      </c>
      <c r="J16" s="36"/>
      <c r="K16" s="2"/>
      <c r="L16" s="2"/>
      <c r="M16" s="36"/>
      <c r="N16" s="36"/>
      <c r="O16" s="36"/>
      <c r="P16" s="36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6.5" customHeight="1">
      <c r="A17" s="33">
        <v>9.0</v>
      </c>
      <c r="B17" s="37"/>
      <c r="C17" s="2"/>
      <c r="D17" s="42"/>
      <c r="E17" s="43"/>
      <c r="F17" s="43"/>
      <c r="G17" s="43"/>
      <c r="H17" s="44"/>
      <c r="I17" s="19"/>
      <c r="J17" s="36"/>
      <c r="K17" s="2"/>
      <c r="L17" s="2"/>
      <c r="M17" s="36"/>
      <c r="N17" s="36"/>
      <c r="O17" s="36"/>
      <c r="P17" s="36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8.0" customHeight="1">
      <c r="A18" s="33">
        <v>10.0</v>
      </c>
      <c r="B18" s="37"/>
      <c r="C18" s="2"/>
      <c r="D18" s="38" t="s">
        <v>60</v>
      </c>
      <c r="E18" s="39"/>
      <c r="F18" s="39"/>
      <c r="G18" s="39"/>
      <c r="H18" s="40"/>
      <c r="I18" s="41">
        <v>4.0</v>
      </c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33">
        <v>11.0</v>
      </c>
      <c r="B19" s="37"/>
      <c r="C19" s="2"/>
      <c r="D19" s="42"/>
      <c r="E19" s="43"/>
      <c r="F19" s="43"/>
      <c r="G19" s="43"/>
      <c r="H19" s="44"/>
      <c r="I19" s="19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5.0" customHeight="1">
      <c r="A20" s="33">
        <v>12.0</v>
      </c>
      <c r="B20" s="37"/>
      <c r="C20" s="2"/>
      <c r="D20" s="45" t="s">
        <v>61</v>
      </c>
      <c r="E20" s="46"/>
      <c r="F20" s="46"/>
      <c r="G20" s="46"/>
      <c r="H20" s="47"/>
      <c r="I20" s="48">
        <v>3.0</v>
      </c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33">
        <v>13.0</v>
      </c>
      <c r="B21" s="37"/>
      <c r="C21" s="2"/>
      <c r="D21" s="49" t="s">
        <v>62</v>
      </c>
      <c r="E21" s="49"/>
      <c r="F21" s="49"/>
      <c r="G21" s="49"/>
      <c r="H21" s="50"/>
      <c r="I21" s="48">
        <v>2.0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33">
        <v>14.0</v>
      </c>
      <c r="B22" s="37"/>
      <c r="C22" s="2"/>
      <c r="D22" s="49" t="s">
        <v>63</v>
      </c>
      <c r="E22" s="2"/>
      <c r="F22" s="2"/>
      <c r="G22" s="2"/>
      <c r="H22" s="2"/>
      <c r="I22" s="48">
        <v>1.0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33">
        <v>15.0</v>
      </c>
      <c r="B23" s="51"/>
      <c r="C23" s="2"/>
      <c r="D23" s="52" t="s">
        <v>64</v>
      </c>
      <c r="E23" s="46"/>
      <c r="F23" s="46"/>
      <c r="G23" s="46"/>
      <c r="H23" s="47"/>
      <c r="I23" s="48">
        <v>0.0</v>
      </c>
      <c r="J23" s="2"/>
      <c r="K23" s="2"/>
      <c r="L23" s="53"/>
      <c r="M23" s="53"/>
      <c r="N23" s="53"/>
      <c r="O23" s="54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0" customHeight="1">
      <c r="A24" s="33">
        <v>16.0</v>
      </c>
      <c r="B24" s="37"/>
      <c r="C24" s="2"/>
      <c r="D24" s="2"/>
      <c r="E24" s="2"/>
      <c r="F24" s="2"/>
      <c r="G24" s="2"/>
      <c r="H24" s="2"/>
      <c r="I24" s="21"/>
      <c r="J24" s="2"/>
      <c r="K24" s="2"/>
      <c r="L24" s="53"/>
      <c r="M24" s="53"/>
      <c r="N24" s="53"/>
      <c r="O24" s="54"/>
      <c r="P24" s="36"/>
      <c r="Q24" s="36"/>
      <c r="R24" s="2"/>
      <c r="S24" s="2"/>
      <c r="T24" s="2"/>
      <c r="U24" s="2"/>
      <c r="V24" s="2"/>
      <c r="W24" s="2"/>
      <c r="X24" s="2"/>
      <c r="Y24" s="2"/>
      <c r="Z24" s="2"/>
    </row>
    <row r="25" ht="15.0" customHeight="1">
      <c r="A25" s="33">
        <v>17.0</v>
      </c>
      <c r="B25" s="37"/>
      <c r="C25" s="2"/>
      <c r="D25" s="2"/>
      <c r="E25" s="2"/>
      <c r="F25" s="2"/>
      <c r="G25" s="2"/>
      <c r="H25" s="2"/>
      <c r="I25" s="21"/>
      <c r="J25" s="2"/>
      <c r="K25" s="2"/>
      <c r="L25" s="53"/>
      <c r="M25" s="53"/>
      <c r="N25" s="53"/>
      <c r="O25" s="54"/>
      <c r="P25" s="36"/>
      <c r="Q25" s="36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33">
        <v>18.0</v>
      </c>
      <c r="B26" s="37"/>
      <c r="C26" s="2"/>
      <c r="D26" s="2"/>
      <c r="E26" s="2"/>
      <c r="F26" s="2"/>
      <c r="G26" s="2"/>
      <c r="H26" s="2"/>
      <c r="I26" s="21"/>
      <c r="J26" s="2"/>
      <c r="K26" s="2"/>
      <c r="L26" s="2"/>
      <c r="M26" s="2"/>
      <c r="N26" s="36"/>
      <c r="O26" s="36"/>
      <c r="P26" s="36"/>
      <c r="Q26" s="36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33">
        <v>19.0</v>
      </c>
      <c r="B27" s="37"/>
      <c r="C27" s="2"/>
      <c r="D27" s="2"/>
      <c r="E27" s="2"/>
      <c r="F27" s="2"/>
      <c r="G27" s="2"/>
      <c r="H27" s="2"/>
      <c r="I27" s="21"/>
      <c r="J27" s="2"/>
      <c r="K27" s="2"/>
      <c r="L27" s="2"/>
      <c r="M27" s="2"/>
      <c r="N27" s="36"/>
      <c r="O27" s="36"/>
      <c r="P27" s="36"/>
      <c r="Q27" s="36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33">
        <v>20.0</v>
      </c>
      <c r="B28" s="37"/>
      <c r="C28" s="2"/>
      <c r="D28" s="22"/>
      <c r="I28" s="55"/>
      <c r="J28" s="2"/>
      <c r="K28" s="2"/>
      <c r="L28" s="2"/>
      <c r="M28" s="2"/>
      <c r="N28" s="36"/>
      <c r="O28" s="36"/>
      <c r="P28" s="36"/>
      <c r="Q28" s="36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33">
        <v>21.0</v>
      </c>
      <c r="B29" s="37"/>
      <c r="C29" s="2"/>
      <c r="D29" s="36"/>
      <c r="E29" s="36"/>
      <c r="F29" s="36"/>
      <c r="G29" s="36"/>
      <c r="H29" s="36"/>
      <c r="I29" s="56"/>
      <c r="J29" s="2"/>
      <c r="K29" s="2"/>
      <c r="L29" s="2"/>
      <c r="M29" s="2"/>
      <c r="N29" s="36"/>
      <c r="O29" s="36"/>
      <c r="P29" s="36"/>
      <c r="Q29" s="36"/>
      <c r="R29" s="2"/>
      <c r="S29" s="2"/>
      <c r="T29" s="2"/>
      <c r="U29" s="2"/>
      <c r="V29" s="2"/>
      <c r="W29" s="2"/>
      <c r="X29" s="2"/>
      <c r="Y29" s="2"/>
      <c r="Z29" s="2"/>
    </row>
    <row r="30" ht="15.0" customHeight="1">
      <c r="A30" s="33">
        <v>22.0</v>
      </c>
      <c r="B30" s="37"/>
      <c r="C30" s="2"/>
      <c r="D30" s="36"/>
      <c r="E30" s="36"/>
      <c r="F30" s="36"/>
      <c r="G30" s="36"/>
      <c r="H30" s="36"/>
      <c r="I30" s="56"/>
      <c r="J30" s="2"/>
      <c r="K30" s="2"/>
      <c r="L30" s="2"/>
      <c r="M30" s="2"/>
      <c r="N30" s="36"/>
      <c r="O30" s="36"/>
      <c r="P30" s="36"/>
      <c r="Q30" s="36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33">
        <v>23.0</v>
      </c>
      <c r="B31" s="37"/>
      <c r="C31" s="2"/>
      <c r="D31" s="57"/>
      <c r="E31" s="57"/>
      <c r="F31" s="57"/>
      <c r="G31" s="57"/>
      <c r="H31" s="57"/>
      <c r="I31" s="56"/>
      <c r="J31" s="2"/>
      <c r="K31" s="2"/>
      <c r="L31" s="2"/>
      <c r="M31" s="2"/>
      <c r="N31" s="36"/>
      <c r="O31" s="36"/>
      <c r="P31" s="36"/>
      <c r="Q31" s="36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33">
        <v>24.0</v>
      </c>
      <c r="B32" s="37"/>
      <c r="C32" s="2"/>
      <c r="D32" s="57"/>
      <c r="E32" s="57"/>
      <c r="F32" s="57"/>
      <c r="G32" s="57"/>
      <c r="H32" s="57"/>
      <c r="I32" s="56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2"/>
      <c r="B33" s="22"/>
      <c r="C33" s="2"/>
      <c r="D33" s="2"/>
      <c r="E33" s="2"/>
      <c r="F33" s="2"/>
      <c r="G33" s="2"/>
      <c r="H33" s="2"/>
      <c r="I33" s="21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1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1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1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1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1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1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1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1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1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1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1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1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1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1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1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1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1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1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1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1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1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1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1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1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1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1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1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1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1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1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1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1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1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1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1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1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1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1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1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1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1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1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1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1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1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1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1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1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1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1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1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1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1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1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1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1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1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1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1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1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1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1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1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1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1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1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1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1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1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1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1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1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1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1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1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1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1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1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1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1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1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1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1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1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1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1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1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1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1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1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1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1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1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1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1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1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1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1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1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1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1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1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1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1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1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1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1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1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1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1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1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1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1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1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1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1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1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1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1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1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1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1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1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1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1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1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1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1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1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1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1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1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1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1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1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1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1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1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1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1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1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1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1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1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1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1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1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1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1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1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1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1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1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1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1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1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1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1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1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1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1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1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1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1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1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1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1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1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1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1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1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1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1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1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1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1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1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1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1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1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1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1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1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1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1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1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1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1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1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1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1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1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1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1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1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1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1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1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1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1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1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1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1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1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1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1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1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1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1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1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1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1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1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1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1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1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1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1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1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1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1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1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1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1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1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1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1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1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1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1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1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1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1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1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1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1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1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1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1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1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1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1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1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1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1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1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1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1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1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1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1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1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1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1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1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1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1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1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1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1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1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1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1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1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1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1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1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1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1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1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1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1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1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1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1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1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1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1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1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1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1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1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1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1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1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1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1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1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1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1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1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1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1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1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1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1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1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1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1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1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1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1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1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1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1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1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1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1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1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1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1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1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1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1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1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1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1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1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1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1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1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1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1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1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1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1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1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1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1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1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1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1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1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1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1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1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1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1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1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1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1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1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1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1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1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1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1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1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1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1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1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1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1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1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1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1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1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1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1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1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1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1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1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1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1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1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1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1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1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1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1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1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1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1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1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1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1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1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1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1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1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1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1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1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1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1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1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1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1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1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1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1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1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1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1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1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1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1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1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1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1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1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1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1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1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1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1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1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1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1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1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1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1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1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1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1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1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1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1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1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1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1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1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1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1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1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1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1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1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1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1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1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1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1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1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1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1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1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1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1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1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1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1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1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1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1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1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1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1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1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1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1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1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1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1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1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1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1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1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1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1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1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1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1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1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1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1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1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1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1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1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1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1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1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1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1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1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1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1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1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1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1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1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1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1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1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1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1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1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1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1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1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1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1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1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1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1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1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1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1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1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1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1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1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1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1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1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1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1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1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1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1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1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1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1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1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1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1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1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1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1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1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1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1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1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1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1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1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1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1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1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1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1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1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1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1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1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1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1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1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1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1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1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1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1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1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1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1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1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1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1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1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1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1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1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1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1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1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1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1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1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1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1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1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1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1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1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1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1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1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1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1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1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1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1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1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1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1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1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1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1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1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1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1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1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1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1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1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1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1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1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1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1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1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1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1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1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1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1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1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1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1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1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1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1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1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1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1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1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1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1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1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1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1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1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1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1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1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1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1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1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1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1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1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1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1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1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1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1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1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1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1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1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1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1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1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1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1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1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1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1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1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1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1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1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1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1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1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1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1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1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1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1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1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1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1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1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1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1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1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1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1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1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1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1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1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1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1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1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1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1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1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1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1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1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1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1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1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1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1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1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1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1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1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1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1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1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1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1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1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1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1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1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1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1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1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1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1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1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1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1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1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1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1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1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1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1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1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1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1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1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1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1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1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1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1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1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1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1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1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1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1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1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1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1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1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1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1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1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1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1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1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1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1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1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1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1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1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1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1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1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1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1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1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1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1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1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1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1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1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1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1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1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1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1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1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1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1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1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1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1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1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1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1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1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1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1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1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1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1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1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1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1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1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1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1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1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1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1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1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1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1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1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1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1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1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1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1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1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1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1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1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1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1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1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1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1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1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1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1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1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1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1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1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1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1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1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1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1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1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1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1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1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1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1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1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1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1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1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1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1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1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1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1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1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1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1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1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1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1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1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1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1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1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1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1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1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1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1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1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1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1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1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1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1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1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1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1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1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1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1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1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1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1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1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1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1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1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1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1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1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1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1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1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1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1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1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1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1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1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1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1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1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1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1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1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1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1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1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1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1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1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1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1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1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1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1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1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1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1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1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1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1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1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1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1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1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1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1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1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1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1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1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1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1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1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1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1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1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1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1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1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1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1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1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1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1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1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1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1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1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1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1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1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1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1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1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1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1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1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1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1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1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1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1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1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1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1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1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1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1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1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1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1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1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1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1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1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1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1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1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1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1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1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1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1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1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1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1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1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1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1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1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1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1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1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1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9">
    <mergeCell ref="D23:H23"/>
    <mergeCell ref="D28:H28"/>
    <mergeCell ref="A1:G1"/>
    <mergeCell ref="D8:I15"/>
    <mergeCell ref="D16:H17"/>
    <mergeCell ref="I16:I17"/>
    <mergeCell ref="D18:H19"/>
    <mergeCell ref="I18:I19"/>
    <mergeCell ref="D20:H20"/>
  </mergeCells>
  <printOptions/>
  <pageMargins bottom="0.1968503937007874" footer="0.0" header="0.0" left="0.11811023622047245" right="0.11811023622047245" top="0.15748031496062992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'СТАРТ'!B9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74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'СТАРТ'!B10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94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'СТАРТ'!B11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95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'СТАРТ'!B12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96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'СТАРТ'!B13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97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'СТАРТ'!B14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98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'СТАРТ'!B15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99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'СТАРТ'!B16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100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'СТАРТ'!B17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101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'СТАРТ'!B18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>
        <v>10.0</v>
      </c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102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'СТАРТ'!B19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103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'СТАРТ'!B20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104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'СТАРТ'!B21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105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'СТАРТ'!B22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106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'СТАРТ'!B23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107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'СТАРТ'!B24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108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'СТАРТ'!B25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109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'СТАРТ'!B26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110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'СТАРТ'!B27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111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'СТАРТ'!B28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112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'СТАРТ'!B29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113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'СТАРТ'!B30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114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'СТАРТ'!B31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115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8.57"/>
    <col customWidth="1" min="2" max="2" width="71.14"/>
    <col customWidth="1" min="3" max="3" width="8.71"/>
    <col customWidth="1" min="4" max="6" width="7.14"/>
    <col customWidth="1" min="7" max="8" width="9.14"/>
    <col customWidth="1" min="9" max="10" width="7.43"/>
    <col customWidth="1" min="11" max="11" width="9.14"/>
    <col customWidth="1" min="12" max="12" width="10.57"/>
    <col customWidth="1" min="13" max="13" width="12.0"/>
    <col customWidth="1" min="14" max="16" width="9.14"/>
    <col customWidth="1" min="17" max="17" width="7.43"/>
    <col customWidth="1" min="18" max="18" width="9.14"/>
    <col customWidth="1" min="19" max="19" width="5.71"/>
    <col customWidth="1" min="20" max="20" width="4.14"/>
    <col customWidth="1" min="21" max="26" width="9.14"/>
  </cols>
  <sheetData>
    <row r="1">
      <c r="A1" s="55" t="str">
        <f>'СТАРТ'!A1</f>
        <v>Мониторинг личностных результатов обучающихся (CОО)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/>
      <c r="B2" s="9"/>
      <c r="C2" s="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1.0" customHeight="1">
      <c r="A3" s="58" t="str">
        <f>'СТАРТ'!B5</f>
        <v/>
      </c>
      <c r="B3" s="59" t="str">
        <f>'СТАРТ'!B32</f>
        <v/>
      </c>
      <c r="C3" s="60" t="str">
        <f>'СТАРТ'!D5</f>
        <v/>
      </c>
      <c r="D3" s="61"/>
      <c r="E3" s="62" t="s">
        <v>65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6" t="s">
        <v>54</v>
      </c>
      <c r="B4" s="63"/>
      <c r="C4" s="26" t="s">
        <v>55</v>
      </c>
      <c r="D4" s="2"/>
      <c r="E4" s="2"/>
      <c r="F4" s="64" t="str">
        <f>B3</f>
        <v/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1.0" customHeight="1">
      <c r="A5" s="8"/>
      <c r="B5" s="9"/>
      <c r="C5" s="9"/>
      <c r="D5" s="2"/>
      <c r="E5" s="2"/>
      <c r="F5" s="2"/>
      <c r="G5" s="65"/>
      <c r="H5" s="66" t="s">
        <v>66</v>
      </c>
      <c r="J5" s="67" t="str">
        <f>'СТАРТ'!D5</f>
        <v/>
      </c>
      <c r="K5" s="2" t="s">
        <v>67</v>
      </c>
      <c r="L5" s="2"/>
      <c r="M5" s="68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48.75" customHeight="1">
      <c r="A6" s="69" t="s">
        <v>2</v>
      </c>
      <c r="B6" s="69" t="s">
        <v>3</v>
      </c>
      <c r="C6" s="69" t="s">
        <v>4</v>
      </c>
      <c r="D6" s="2"/>
      <c r="E6" s="2"/>
      <c r="F6" s="70" t="str">
        <f>'СТАРТ'!B3</f>
        <v/>
      </c>
      <c r="G6" s="43"/>
      <c r="H6" s="2"/>
      <c r="I6" s="71"/>
      <c r="J6" s="72"/>
      <c r="K6" s="2"/>
      <c r="L6" s="73" t="str">
        <f>A3</f>
        <v/>
      </c>
      <c r="M6" s="4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5.75" customHeight="1">
      <c r="A7" s="74" t="str">
        <f>'УПРАВЛЕНИЕ'!A6</f>
        <v>Гражданское воспитание</v>
      </c>
      <c r="B7" s="75" t="str">
        <f>'УПРАВЛЕНИЕ'!B6</f>
        <v>Осознанно выражает свою российскую гражданскую идентичность в поликультурном и многоконфессиональном российском обществе, современном мировом сообществе.</v>
      </c>
      <c r="C7" s="76"/>
      <c r="D7" s="13"/>
      <c r="E7" s="13"/>
      <c r="F7" s="63" t="s">
        <v>53</v>
      </c>
      <c r="G7" s="39"/>
      <c r="H7" s="29"/>
      <c r="I7" s="15"/>
      <c r="J7" s="16"/>
      <c r="K7" s="2"/>
      <c r="L7" s="63" t="s">
        <v>54</v>
      </c>
      <c r="M7" s="39"/>
      <c r="N7" s="2"/>
      <c r="O7" s="55" t="s">
        <v>68</v>
      </c>
      <c r="T7" s="2"/>
      <c r="U7" s="2"/>
      <c r="V7" s="2"/>
      <c r="W7" s="2"/>
      <c r="X7" s="2"/>
      <c r="Y7" s="2"/>
      <c r="Z7" s="2"/>
    </row>
    <row r="8" ht="60.0" customHeight="1">
      <c r="A8" s="14"/>
      <c r="B8" s="75" t="str">
        <f>'УПРАВЛЕНИЕ'!B7</f>
        <v>Сознаёт свое единство с народом России как источником власти и субъектом тысячелетней российской государственности, с Российским государством, ответственность за развитие страны, российской государственности в настоящем и будущем.</v>
      </c>
      <c r="C8" s="76"/>
      <c r="D8" s="15"/>
      <c r="E8" s="15"/>
      <c r="F8" s="15"/>
      <c r="G8" s="2"/>
      <c r="H8" s="2"/>
      <c r="I8" s="2"/>
      <c r="J8" s="2"/>
      <c r="K8" s="2"/>
      <c r="L8" s="2"/>
      <c r="M8" s="2"/>
      <c r="N8" s="2"/>
      <c r="O8" s="77" t="s">
        <v>69</v>
      </c>
      <c r="S8" s="78" t="s">
        <v>70</v>
      </c>
      <c r="T8" s="79"/>
      <c r="U8" s="2"/>
      <c r="V8" s="2"/>
      <c r="W8" s="2"/>
      <c r="X8" s="2"/>
      <c r="Y8" s="2"/>
      <c r="Z8" s="2"/>
    </row>
    <row r="9" ht="60.0" customHeight="1">
      <c r="A9" s="14"/>
      <c r="B9" s="75" t="str">
        <f>'УПРАВЛЕНИЕ'!B8</f>
        <v>Проявляет готовность к защите Родины, способен аргументированно отстаивать суверенитет и достоинство народа России и Российского государства, сохранять и защищать историческую правду о Российском государстве в прошлом и в современности.</v>
      </c>
      <c r="C9" s="76"/>
      <c r="D9" s="15"/>
      <c r="E9" s="15"/>
      <c r="F9" s="15"/>
      <c r="G9" s="2"/>
      <c r="H9" s="2"/>
      <c r="I9" s="2"/>
      <c r="J9" s="2"/>
      <c r="K9" s="2"/>
      <c r="L9" s="2"/>
      <c r="M9" s="2"/>
      <c r="N9" s="2"/>
      <c r="U9" s="2"/>
      <c r="V9" s="2"/>
      <c r="W9" s="2"/>
      <c r="X9" s="2"/>
      <c r="Y9" s="80"/>
      <c r="Z9" s="2"/>
    </row>
    <row r="10" ht="48.0" customHeight="1">
      <c r="A10" s="14"/>
      <c r="B10" s="75" t="str">
        <f>'УПРАВЛЕНИЕ'!B9</f>
        <v>Ориентирован на активное гражданское участие на основе уважения закона и правопорядка, прав и свобод сограждан, уважения к историческому и культурному наследию России.</v>
      </c>
      <c r="C10" s="76"/>
      <c r="D10" s="15"/>
      <c r="E10" s="15"/>
      <c r="F10" s="15"/>
      <c r="G10" s="2"/>
      <c r="H10" s="15"/>
      <c r="I10" s="15"/>
      <c r="J10" s="16"/>
      <c r="K10" s="2"/>
      <c r="L10" s="2"/>
      <c r="M10" s="2"/>
      <c r="N10" s="2"/>
      <c r="O10" s="81"/>
      <c r="P10" s="81"/>
      <c r="Q10" s="81"/>
      <c r="R10" s="81"/>
      <c r="T10" s="79"/>
      <c r="U10" s="2"/>
      <c r="V10" s="2"/>
      <c r="W10" s="2"/>
      <c r="X10" s="2"/>
      <c r="Y10" s="2"/>
      <c r="Z10" s="2"/>
    </row>
    <row r="11" ht="60.0" customHeight="1">
      <c r="A11" s="14"/>
      <c r="B11" s="75" t="str">
        <f>'УПРАВЛЕНИЕ'!B10</f>
        <v>Осознанно и деятельно выражает неприятие любой дискриминации в обществе по социальным, национальным, расовым, религиозным признакам, проявлений экстремизма, терроризма, коррупции, антигосударственной деятельности.</v>
      </c>
      <c r="C11" s="76"/>
      <c r="D11" s="17"/>
      <c r="E11" s="17"/>
      <c r="F11" s="17"/>
      <c r="G11" s="2"/>
      <c r="H11" s="17"/>
      <c r="I11" s="17"/>
      <c r="J11" s="18"/>
      <c r="K11" s="2"/>
      <c r="L11" s="2"/>
      <c r="M11" s="2"/>
      <c r="N11" s="2"/>
      <c r="O11" s="81"/>
      <c r="P11" s="81"/>
      <c r="Q11" s="81"/>
      <c r="R11" s="81"/>
      <c r="T11" s="79"/>
      <c r="U11" s="2"/>
      <c r="V11" s="2"/>
      <c r="W11" s="2"/>
      <c r="X11" s="2"/>
      <c r="Y11" s="2"/>
      <c r="Z11" s="2"/>
    </row>
    <row r="12" ht="45.75" customHeight="1">
      <c r="A12" s="14"/>
      <c r="B12" s="75" t="str">
        <f>'УПРАВЛЕНИЕ'!B11</f>
        <v>Обладает опытом гражданской социально значимой деятельности (школьном самоуправлении, добровольчестве, экологических, природоохранных, военно-патриотических и др. объединениях, акциях, программах).</v>
      </c>
      <c r="C12" s="76"/>
      <c r="D12" s="17"/>
      <c r="E12" s="17"/>
      <c r="F12" s="17"/>
      <c r="G12" s="17"/>
      <c r="H12" s="17"/>
      <c r="I12" s="17"/>
      <c r="J12" s="18"/>
      <c r="K12" s="2"/>
      <c r="L12" s="2"/>
      <c r="M12" s="2"/>
      <c r="N12" s="2"/>
      <c r="O12" s="82"/>
      <c r="P12" s="82"/>
      <c r="Q12" s="82"/>
      <c r="R12" s="82"/>
      <c r="S12" s="82"/>
      <c r="T12" s="55"/>
      <c r="U12" s="2"/>
      <c r="V12" s="2"/>
      <c r="W12" s="2"/>
      <c r="X12" s="2"/>
      <c r="Y12" s="2"/>
      <c r="Z12" s="2"/>
    </row>
    <row r="13" ht="18.0" customHeight="1">
      <c r="A13" s="83" t="s">
        <v>71</v>
      </c>
      <c r="B13" s="47"/>
      <c r="C13" s="84" t="str">
        <f>AVERAGE(C7:C12)</f>
        <v>#DIV/0!</v>
      </c>
      <c r="D13" s="17"/>
      <c r="E13" s="17"/>
      <c r="F13" s="17"/>
      <c r="G13" s="17"/>
      <c r="H13" s="17"/>
      <c r="I13" s="17"/>
      <c r="J13" s="18"/>
      <c r="K13" s="2"/>
      <c r="L13" s="2"/>
      <c r="M13" s="2"/>
      <c r="N13" s="2"/>
      <c r="O13" s="15"/>
      <c r="P13" s="15"/>
      <c r="Q13" s="15" t="s">
        <v>72</v>
      </c>
      <c r="R13" s="15"/>
      <c r="S13" s="15"/>
      <c r="T13" s="2"/>
      <c r="U13" s="2"/>
      <c r="V13" s="2"/>
      <c r="W13" s="2"/>
      <c r="X13" s="2"/>
      <c r="Y13" s="2"/>
      <c r="Z13" s="2"/>
    </row>
    <row r="14" ht="48.75" customHeight="1">
      <c r="A14" s="74" t="str">
        <f>'УПРАВЛЕНИЕ'!A12</f>
        <v>Патриотическое воспитание</v>
      </c>
      <c r="B14" s="75" t="str">
        <f>'УПРАВЛЕНИЕ'!B12</f>
        <v>Выражает свою этнокультурную идентичность, демонстрирует приверженность к родной культуре на основе любви к своему народу, знания его истории и культуры. </v>
      </c>
      <c r="C14" s="76"/>
      <c r="D14" s="17"/>
      <c r="E14" s="17"/>
      <c r="F14" s="17"/>
      <c r="G14" s="17"/>
      <c r="H14" s="17"/>
      <c r="I14" s="85" t="s">
        <v>73</v>
      </c>
      <c r="J14" s="18"/>
      <c r="K14" s="2"/>
      <c r="L14" s="86" t="str">
        <f>B64</f>
        <v>#DIV/0!</v>
      </c>
      <c r="M14" s="2"/>
      <c r="N14" s="2"/>
      <c r="O14" s="15"/>
      <c r="P14" s="15"/>
      <c r="Q14" s="15"/>
      <c r="R14" s="15"/>
      <c r="S14" s="15"/>
      <c r="T14" s="2"/>
      <c r="U14" s="2"/>
      <c r="V14" s="2"/>
      <c r="W14" s="2"/>
      <c r="X14" s="2"/>
      <c r="Y14" s="2"/>
      <c r="Z14" s="2"/>
    </row>
    <row r="15" ht="48.0" customHeight="1">
      <c r="A15" s="14"/>
      <c r="B15" s="75" t="str">
        <f>'УПРАВЛЕНИЕ'!B13</f>
        <v>Сознаёт себя патриотом своего народа и народа России в целом, деятельно выражает чувство причастности к многонациональному народу России, к Российскому Отечеству, свою общероссийскую культурную идентичность.</v>
      </c>
      <c r="C15" s="76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87"/>
      <c r="P15" s="87"/>
      <c r="Q15" s="87"/>
      <c r="R15" s="87"/>
      <c r="S15" s="87"/>
      <c r="T15" s="2"/>
      <c r="U15" s="2"/>
      <c r="V15" s="2"/>
      <c r="W15" s="2"/>
      <c r="X15" s="2"/>
      <c r="Y15" s="2"/>
      <c r="Z15" s="2"/>
    </row>
    <row r="16" ht="60.0" customHeight="1">
      <c r="A16" s="14"/>
      <c r="B16" s="75" t="str">
        <f>'УПРАВЛЕНИЕ'!B14</f>
        <v>Проявляет деятельное ценностное отношение к историческому и культурному наследию своего и других народов России, к национальным символам, праздникам, памятникам, традициям народов, проживающих в родной стране – России.</v>
      </c>
      <c r="C16" s="76"/>
      <c r="D16" s="2"/>
      <c r="E16" s="2"/>
      <c r="F16" s="2"/>
      <c r="G16" s="88" t="s">
        <v>116</v>
      </c>
      <c r="M16" s="2"/>
      <c r="N16" s="2"/>
      <c r="O16" s="87"/>
      <c r="P16" s="87"/>
      <c r="Q16" s="87"/>
      <c r="R16" s="87"/>
      <c r="S16" s="87"/>
      <c r="T16" s="2"/>
      <c r="U16" s="2"/>
      <c r="V16" s="2"/>
      <c r="W16" s="2"/>
      <c r="X16" s="2"/>
      <c r="Y16" s="2"/>
      <c r="Z16" s="2"/>
    </row>
    <row r="17" ht="45.0" customHeight="1">
      <c r="A17" s="19"/>
      <c r="B17" s="75" t="str">
        <f>'УПРАВЛЕНИЕ'!B15</f>
        <v>Проявляет   уважение    к    соотечественникам,    проживающим    за    рубежом, поддерживающий их права, защиту их интересов в сохранении российской культурной идентичности.</v>
      </c>
      <c r="C17" s="76"/>
      <c r="D17" s="2"/>
      <c r="E17" s="2"/>
      <c r="F17" s="2"/>
      <c r="M17" s="2"/>
      <c r="N17" s="2"/>
      <c r="O17" s="87"/>
      <c r="P17" s="89"/>
      <c r="Q17" s="89"/>
      <c r="R17" s="89"/>
      <c r="S17" s="22"/>
      <c r="T17" s="2"/>
      <c r="U17" s="2"/>
      <c r="V17" s="2"/>
      <c r="W17" s="2"/>
      <c r="X17" s="2"/>
      <c r="Y17" s="2"/>
      <c r="Z17" s="2"/>
    </row>
    <row r="18" ht="18.0" customHeight="1">
      <c r="A18" s="83" t="s">
        <v>75</v>
      </c>
      <c r="B18" s="47"/>
      <c r="C18" s="84" t="str">
        <f>AVERAGE(C14:C17)</f>
        <v>#DIV/0!</v>
      </c>
      <c r="D18" s="2"/>
      <c r="E18" s="2"/>
      <c r="F18" s="2"/>
      <c r="G18" s="57"/>
      <c r="H18" s="57"/>
      <c r="I18" s="57"/>
      <c r="J18" s="57"/>
      <c r="K18" s="57"/>
      <c r="L18" s="57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74" t="str">
        <f>'УПРАВЛЕНИЕ'!A16</f>
        <v>Духовно-нравственное воспитание</v>
      </c>
      <c r="B19" s="75" t="str">
        <f>'УПРАВЛЕНИЕ'!B16</f>
        <v>Проявляет приверженность традиционным духовно-нравственным ценностям, культуре народов России с учётом мировоззренческого, национального, религиозного самоопределения.</v>
      </c>
      <c r="C19" s="76"/>
      <c r="D19" s="2"/>
      <c r="E19" s="2"/>
      <c r="F19" s="2"/>
      <c r="G19" s="57"/>
      <c r="H19" s="57"/>
      <c r="I19" s="57"/>
      <c r="J19" s="57"/>
      <c r="K19" s="57"/>
      <c r="L19" s="57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4"/>
      <c r="B20" s="75" t="str">
        <f>'УПРАВЛЕНИЕ'!B17</f>
        <v>Действует и оценивает свое поведение и поступки, поведение и поступки других людей с позиций традиционных российских духовно-нравственных, социокультурных ценностей и норм с учетом осознания последствий поступков, деятельно выражает неприятие антигуманных и асоциальных поступков, поведения, противоречащих этим ценностям.</v>
      </c>
      <c r="C20" s="76"/>
      <c r="D20" s="2"/>
      <c r="E20" s="2"/>
      <c r="F20" s="2"/>
      <c r="G20" s="90"/>
      <c r="H20" s="90"/>
      <c r="I20" s="90"/>
      <c r="J20" s="90"/>
      <c r="K20" s="90"/>
      <c r="L20" s="90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14"/>
      <c r="B21" s="75" t="str">
        <f>'УПРАВЛЕНИЕ'!B18</f>
        <v>Проявляет уважение к жизни и достоинству каждого человека, свободе мировоззренческого выбора и самоопределения, к представителям различных этнических групп, религий народов России, их национальному достоинству и религиозным чувствам с учётом соблюдения конституционных прав и свобод всех граждан.</v>
      </c>
      <c r="C21" s="76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14"/>
      <c r="B22" s="75" t="str">
        <f>'УПРАВЛЕНИЕ'!B19</f>
        <v>Понимает и деятельно выражает ценность межрелигиозного, межнационального согласия людей, народов в России, способен вести диалог с людьми разных национальностей, религиозной принадлежности, находить общие цели и сотрудничать для их достижения.</v>
      </c>
      <c r="C22" s="76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14"/>
      <c r="B23" s="75" t="str">
        <f>'УПРАВЛЕНИЕ'!B20</f>
        <v>Ориентирован на создание устойчивой семьи на основе российских традиционных семейных ценностей; понимания брака как союза мужчины и женщины для создания семьи, рождения и воспитания в семье детей; неприятия насилия в семье, ухода от родительской ответственности.</v>
      </c>
      <c r="C23" s="76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0.75" customHeight="1">
      <c r="A24" s="19"/>
      <c r="B24" s="75" t="str">
        <f>'УПРАВЛЕНИЕ'!B21</f>
        <v>Обладает сформированными представлениями о ценности и значении в отечественной и мировой культуре языков и литературы народов России, демонстрирует устойчивый интерес к чтению как средству познания отечественной и мировой духовной культуры.</v>
      </c>
      <c r="C24" s="76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8.0" customHeight="1">
      <c r="A25" s="91" t="s">
        <v>76</v>
      </c>
      <c r="B25" s="47"/>
      <c r="C25" s="84" t="str">
        <f>AVERAGE(C19:C24)</f>
        <v>#DIV/0!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33.75" customHeight="1">
      <c r="A26" s="74" t="str">
        <f>'УПРАВЛЕНИЕ'!A22</f>
        <v>Эстетическое воспитание</v>
      </c>
      <c r="B26" s="92" t="str">
        <f>'УПРАВЛЕНИЕ'!B22</f>
        <v>Выражает понимание ценности отечественного и мирового искусства, российского и мирового художественного наследия.</v>
      </c>
      <c r="C26" s="76"/>
      <c r="D26" s="2"/>
      <c r="E26" s="2"/>
      <c r="F26" s="2"/>
      <c r="G26" s="36"/>
      <c r="H26" s="36"/>
      <c r="I26" s="36"/>
      <c r="J26" s="36"/>
      <c r="K26" s="36"/>
      <c r="L26" s="36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51.0" customHeight="1">
      <c r="A27" s="14"/>
      <c r="B27" s="75" t="str">
        <f>'УПРАВЛЕНИЕ'!B23</f>
        <v>Проявляет восприимчивость к разным видам искусства, понимание эмоционального воздействия искусства, его влияния на поведение людей, умеет критически оценивать это влияние.</v>
      </c>
      <c r="C27" s="76"/>
      <c r="D27" s="2"/>
      <c r="E27" s="2"/>
      <c r="F27" s="2"/>
      <c r="G27" s="36"/>
      <c r="H27" s="36"/>
      <c r="I27" s="36"/>
      <c r="J27" s="36"/>
      <c r="K27" s="36"/>
      <c r="L27" s="36"/>
      <c r="M27" s="9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14"/>
      <c r="B28" s="75" t="str">
        <f>'УПРАВЛЕНИЕ'!B24</f>
        <v>Проявляет понимание художественной культуры как средства коммуникации и самовыражения в современном обществе, значения нравственных норм, ценностей, традиций в искусстве.</v>
      </c>
      <c r="C28" s="76"/>
      <c r="D28" s="2"/>
      <c r="E28" s="2"/>
      <c r="F28" s="2"/>
      <c r="G28" s="36"/>
      <c r="H28" s="36"/>
      <c r="I28" s="36"/>
      <c r="J28" s="36"/>
      <c r="K28" s="36"/>
      <c r="L28" s="36"/>
      <c r="M28" s="9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1.5" customHeight="1">
      <c r="A29" s="19"/>
      <c r="B29" s="75" t="str">
        <f>'УПРАВЛЕНИЕ'!B25</f>
        <v>Ориентирован на осознанное творческое самовыражение, реализацию творческих способностей в разных видах искусства с учётом российских традиционных духовных и нравственных ценностей, на эстетическое обустройство собственного быта.
</v>
      </c>
      <c r="C29" s="76"/>
      <c r="D29" s="2"/>
      <c r="E29" s="2"/>
      <c r="F29" s="2"/>
      <c r="G29" s="2"/>
      <c r="H29" s="2"/>
      <c r="I29" s="2"/>
      <c r="J29" s="2"/>
      <c r="K29" s="93"/>
      <c r="L29" s="93"/>
      <c r="M29" s="9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8.0" customHeight="1">
      <c r="A30" s="91" t="s">
        <v>77</v>
      </c>
      <c r="B30" s="47"/>
      <c r="C30" s="84" t="str">
        <f>AVERAGE(C26:C29)</f>
        <v>#DIV/0!</v>
      </c>
      <c r="D30" s="2"/>
      <c r="E30" s="2"/>
      <c r="F30" s="2"/>
      <c r="G30" s="2"/>
      <c r="H30" s="2"/>
      <c r="I30" s="2"/>
      <c r="J30" s="2"/>
      <c r="K30" s="93"/>
      <c r="L30" s="93"/>
      <c r="M30" s="9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50.25" customHeight="1">
      <c r="A31" s="74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B31" s="75" t="str">
        <f>'УПРАВЛЕНИЕ'!B26</f>
        <v>Понимает и выражает в практической деятельности ценность жизни, здоровья и безопасности, значение личных усилий в сохранении и укреплении своего здоровья, здоровья других людей.</v>
      </c>
      <c r="C31" s="76"/>
      <c r="D31" s="2"/>
      <c r="E31" s="2"/>
      <c r="F31" s="2"/>
      <c r="G31" s="94"/>
      <c r="H31" s="94"/>
      <c r="I31" s="94"/>
      <c r="J31" s="94"/>
      <c r="K31" s="93"/>
      <c r="L31" s="93"/>
      <c r="M31" s="9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64.5" customHeight="1">
      <c r="A32" s="14"/>
      <c r="B32" s="75" t="str">
        <f>'УПРАВЛЕНИЕ'!B27</f>
        <v>Выражает на практике установку на здоровый образ жизни (здоровое питание, соблюдение гигиены, режим занятий и отдыха, физическую активность), стремление к физическому совершенствованию, соблюдает и пропагандирует безопасный и здоровый образ жизни.</v>
      </c>
      <c r="C32" s="76"/>
      <c r="D32" s="2"/>
      <c r="E32" s="2"/>
      <c r="F32" s="2"/>
      <c r="G32" s="94"/>
      <c r="H32" s="94"/>
      <c r="I32" s="94"/>
      <c r="J32" s="94"/>
      <c r="K32" s="93"/>
      <c r="L32" s="93"/>
      <c r="M32" s="9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63.0" customHeight="1">
      <c r="A33" s="14"/>
      <c r="B33" s="75" t="str">
        <f>'УПРАВЛЕНИЕ'!B28</f>
        <v>Проявляет сознательное и обоснованное неприятие вредных привычек (курения, употребления алкоголя, наркотиков, любых форм зависимостей), деструктивного поведения в обществе и цифровой среде, понимание их вреда для физического и психического здоровья.</v>
      </c>
      <c r="C33" s="76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3.0" customHeight="1">
      <c r="A34" s="14"/>
      <c r="B34" s="75" t="str">
        <f>'УПРАВЛЕНИЕ'!B29</f>
        <v>Соблюдает правила личной и общественной безопасности, в том числе безопасного поведения в информационной среде.</v>
      </c>
      <c r="C34" s="76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14"/>
      <c r="B35" s="75" t="str">
        <f>'УПРАВЛЕНИЕ'!B30</f>
        <v>Демонстрирует навыки рефлексии своего состояния (физического, эмоционального, психологического), состояния других людей с точки зрения безопасности, сознательного управления своим эмоциональным состоянием.</v>
      </c>
      <c r="C35" s="76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19"/>
      <c r="B36" s="75" t="str">
        <f>'УПРАВЛЕНИЕ'!B31</f>
        <v> Развивает способности адаптироваться к стрессовым ситуациям в общении, в разных коллективах, к меняющимся условиям (социальным, информационным, природным).</v>
      </c>
      <c r="C36" s="76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8.0" customHeight="1">
      <c r="A37" s="91" t="s">
        <v>78</v>
      </c>
      <c r="B37" s="47"/>
      <c r="C37" s="84" t="str">
        <f>AVERAGE(C31:C36)</f>
        <v>#DIV/0!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74" t="str">
        <f>'УПРАВЛЕНИЕ'!A32</f>
        <v>Трудовое воспитание</v>
      </c>
      <c r="B38" s="75" t="str">
        <f>'УПРАВЛЕНИЕ'!B32</f>
        <v>Уважает труд, результаты труда, трудовые и профессиональные достижения своих земляков, их вклад в развитие своего поселения, края, страны, трудовые достижения российского народа.</v>
      </c>
      <c r="C38" s="76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14"/>
      <c r="B39" s="75" t="str">
        <f>'УПРАВЛЕНИЕ'!B33</f>
        <v>Проявляет способность к творческому созидательному социально значимому труду в доступных по возрасту социально-трудовых ролях, в том числе предпринимательской деятельности в условиях самозанятости или наёмного труда.</v>
      </c>
      <c r="C39" s="76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4.5" customHeight="1">
      <c r="A40" s="14"/>
      <c r="B40" s="75" t="str">
        <f>'УПРАВЛЕНИЕ'!B34</f>
        <v>Участвует в социально значимой трудовой деятельности разного вида в семье, общеобразовательной организации, своей местности, в том числе оплачиваемом труде в каникулярные периоды, с учётом соблюдения законодательства.</v>
      </c>
      <c r="C40" s="76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14"/>
      <c r="B41" s="75" t="str">
        <f>'УПРАВЛЕНИЕ'!B35</f>
        <v>Выражает осознанную готовность к получению профессионального образования, к непрерывному образованию в течение жизни как условию успешной профессиональной и общественной деятельности.</v>
      </c>
      <c r="C41" s="76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14"/>
      <c r="B42" s="75" t="str">
        <f>'УПРАВЛЕНИЕ'!B36</f>
        <v>Понимает специфику трудовой деятельности, регулирования трудовых отношений, самообразования и профессиональной самоподготовки в информационном высокотехнологическом обществе, готов учиться и трудиться в современном обществе.</v>
      </c>
      <c r="C42" s="76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19"/>
      <c r="B43" s="75" t="str">
        <f>'УПРАВЛЕНИЕ'!B37</f>
        <v>Ориентирован на   осознанный   выбор   сферы   трудовой,   профессиональной деятельности в российском обществе с учётом личных жизненных планов, потребностейсвоей семьи, общества.</v>
      </c>
      <c r="C43" s="76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7.25" customHeight="1">
      <c r="A44" s="91" t="s">
        <v>79</v>
      </c>
      <c r="B44" s="47"/>
      <c r="C44" s="84" t="str">
        <f>AVERAGE(C38:C43)</f>
        <v>#DIV/0!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74" t="str">
        <f>'УПРАВЛЕНИЕ'!A38</f>
        <v>Экологическое воспитание</v>
      </c>
      <c r="B45" s="75" t="str">
        <f>'УПРАВЛЕНИЕ'!B38</f>
        <v>Демонстрирует в поведении сформированность экологической культуры на основе понимания влияния социально-экономических процессов на природу, в том числе на глобальном уровне, ответственность за действия в природной среде.</v>
      </c>
      <c r="C45" s="76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3.25" customHeight="1">
      <c r="A46" s="14"/>
      <c r="B46" s="75" t="str">
        <f>'УПРАВЛЕНИЕ'!B39</f>
        <v>Выражает деятельное неприятие действий, приносящих вред природе.</v>
      </c>
      <c r="C46" s="76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14"/>
      <c r="B47" s="75" t="str">
        <f>'УПРАВЛЕНИЕ'!B40</f>
        <v>Применяет знания естественных и социальных наук для разумного, бережливого природопользования в быту, общественном пространстве.</v>
      </c>
      <c r="C47" s="76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19"/>
      <c r="B48" s="75" t="str">
        <f>'УПРАВЛЕНИЕ'!B41</f>
        <v>Имеет и развивает опыт экологически направленной, природоохранной, ресурсосберегающей деятельности, участвует в его приобретении другими людьми.</v>
      </c>
      <c r="C48" s="76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8.0" customHeight="1">
      <c r="A49" s="91" t="s">
        <v>80</v>
      </c>
      <c r="B49" s="47"/>
      <c r="C49" s="84" t="str">
        <f>AVERAGE(C45:C48)</f>
        <v>#DIV/0!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2.25" customHeight="1">
      <c r="A50" s="74" t="str">
        <f>'УПРАВЛЕНИЕ'!A42</f>
        <v>Ценность научного познания</v>
      </c>
      <c r="B50" s="75" t="str">
        <f>'УПРАВЛЕНИЕ'!B42</f>
        <v>Деятельно выражает познавательные интересы в разных предметных областях с учетом своих способностей, достижений.</v>
      </c>
      <c r="C50" s="76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14"/>
      <c r="B51" s="75" t="str">
        <f>'УПРАВЛЕНИЕ'!B43</f>
        <v>Обладает представлением о современной научной картине мира, достижениях науки и техники, аргументированно выражает понимание значения науки в жизни российского общества, обеспечении его безопасности, гуманитарном, социально- экономическом развитии России.</v>
      </c>
      <c r="C51" s="76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14"/>
      <c r="B52" s="75" t="str">
        <f>'УПРАВЛЕНИЕ'!B44</f>
        <v>Демонстрирует навыки критического мышления, определения достоверной научной информации и критики антинаучных представлений.</v>
      </c>
      <c r="C52" s="76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7.25" customHeight="1">
      <c r="A53" s="19"/>
      <c r="B53" s="75" t="str">
        <f>'УПРАВЛЕНИЕ'!B45</f>
        <v>Развивает и применяет навыки наблюдения, накопления и систематизации фактов, осмысления опыта в естественнонаучной и гуманитарной областях познания, исследовательской деятельности.</v>
      </c>
      <c r="C53" s="76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91" t="s">
        <v>81</v>
      </c>
      <c r="B54" s="47"/>
      <c r="C54" s="84" t="str">
        <f>AVERAGE(C50:C53)</f>
        <v>#DIV/0!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95"/>
      <c r="B55" s="96"/>
      <c r="C55" s="97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hidden="1" customHeight="1">
      <c r="A56" s="98" t="s">
        <v>82</v>
      </c>
      <c r="B56" s="99" t="str">
        <f>C13</f>
        <v>#DIV/0!</v>
      </c>
      <c r="C56" s="9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hidden="1" customHeight="1">
      <c r="A57" s="98" t="s">
        <v>83</v>
      </c>
      <c r="B57" s="99" t="str">
        <f>C18</f>
        <v>#DIV/0!</v>
      </c>
      <c r="C57" s="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hidden="1" customHeight="1">
      <c r="A58" s="98" t="s">
        <v>84</v>
      </c>
      <c r="B58" s="99" t="str">
        <f>C25</f>
        <v>#DIV/0!</v>
      </c>
      <c r="C58" s="9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hidden="1" customHeight="1">
      <c r="A59" s="57" t="s">
        <v>85</v>
      </c>
      <c r="B59" s="99" t="str">
        <f>C30</f>
        <v>#DIV/0!</v>
      </c>
      <c r="C59" s="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hidden="1" customHeight="1">
      <c r="A60" s="98" t="s">
        <v>86</v>
      </c>
      <c r="B60" s="99" t="str">
        <f>C37</f>
        <v>#DIV/0!</v>
      </c>
      <c r="C60" s="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hidden="1" customHeight="1">
      <c r="A61" s="98" t="s">
        <v>87</v>
      </c>
      <c r="B61" s="99" t="str">
        <f>C44</f>
        <v>#DIV/0!</v>
      </c>
      <c r="C61" s="9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hidden="1" customHeight="1">
      <c r="A62" s="8" t="s">
        <v>88</v>
      </c>
      <c r="B62" s="99" t="str">
        <f>C49</f>
        <v>#DIV/0!</v>
      </c>
      <c r="C62" s="9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hidden="1" customHeight="1">
      <c r="A63" s="98" t="s">
        <v>48</v>
      </c>
      <c r="B63" s="99" t="str">
        <f>C54</f>
        <v>#DIV/0!</v>
      </c>
      <c r="C63" s="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hidden="1" customHeight="1">
      <c r="A64" s="100" t="s">
        <v>89</v>
      </c>
      <c r="B64" s="101" t="str">
        <f>AVERAGE(B56:B63)</f>
        <v>#DIV/0!</v>
      </c>
      <c r="C64" s="9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8"/>
      <c r="B65" s="9"/>
      <c r="C65" s="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8"/>
      <c r="B66" s="9"/>
      <c r="C66" s="9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8"/>
      <c r="B67" s="9"/>
      <c r="C67" s="9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8"/>
      <c r="B68" s="9" t="s">
        <v>72</v>
      </c>
      <c r="C68" s="9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hidden="1" customHeight="1">
      <c r="A69" s="98" t="s">
        <v>90</v>
      </c>
      <c r="B69" s="9"/>
      <c r="C69" s="9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hidden="1" customHeight="1">
      <c r="A70" s="98" t="s">
        <v>91</v>
      </c>
      <c r="B70" s="9"/>
      <c r="C70" s="9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hidden="1" customHeight="1">
      <c r="A71" s="98" t="s">
        <v>92</v>
      </c>
      <c r="B71" s="9"/>
      <c r="C71" s="9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hidden="1" customHeight="1">
      <c r="A72" s="8"/>
      <c r="B72" s="9"/>
      <c r="C72" s="9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hidden="1" customHeight="1">
      <c r="A73" s="8" t="s">
        <v>93</v>
      </c>
      <c r="B73" s="9"/>
      <c r="C73" s="9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46.5" hidden="1" customHeight="1">
      <c r="A74" s="8"/>
      <c r="B74" s="9"/>
      <c r="C74" s="9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8"/>
      <c r="B75" s="9"/>
      <c r="C75" s="9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8"/>
      <c r="B76" s="9"/>
      <c r="C76" s="9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8"/>
      <c r="B77" s="9"/>
      <c r="C77" s="9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8"/>
      <c r="B78" s="9"/>
      <c r="C78" s="9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8"/>
      <c r="B79" s="9"/>
      <c r="C79" s="9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8"/>
      <c r="B80" s="9"/>
      <c r="C80" s="9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8"/>
      <c r="B81" s="9"/>
      <c r="C81" s="9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8"/>
      <c r="B82" s="9"/>
      <c r="C82" s="9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8"/>
      <c r="B83" s="9"/>
      <c r="C83" s="9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8"/>
      <c r="B84" s="9"/>
      <c r="C84" s="9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8"/>
      <c r="B85" s="9"/>
      <c r="C85" s="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8"/>
      <c r="B86" s="9"/>
      <c r="C86" s="9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8"/>
      <c r="B87" s="9"/>
      <c r="C87" s="9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8"/>
      <c r="B88" s="9"/>
      <c r="C88" s="9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8"/>
      <c r="B89" s="9"/>
      <c r="C89" s="9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8"/>
      <c r="B90" s="9"/>
      <c r="C90" s="9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8"/>
      <c r="B91" s="9"/>
      <c r="C91" s="9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8"/>
      <c r="B92" s="9"/>
      <c r="C92" s="9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8"/>
      <c r="B93" s="9"/>
      <c r="C93" s="9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8"/>
      <c r="B94" s="9"/>
      <c r="C94" s="9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8"/>
      <c r="B95" s="9"/>
      <c r="C95" s="9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8"/>
      <c r="B96" s="9"/>
      <c r="C96" s="9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8"/>
      <c r="B97" s="9"/>
      <c r="C97" s="9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8"/>
      <c r="B98" s="9"/>
      <c r="C98" s="9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8"/>
      <c r="B99" s="9"/>
      <c r="C99" s="9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8"/>
      <c r="B100" s="9"/>
      <c r="C100" s="9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8"/>
      <c r="B101" s="9"/>
      <c r="C101" s="9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8"/>
      <c r="B102" s="9"/>
      <c r="C102" s="9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8"/>
      <c r="B103" s="9"/>
      <c r="C103" s="9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8"/>
      <c r="B104" s="9"/>
      <c r="C104" s="9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8"/>
      <c r="B105" s="9"/>
      <c r="C105" s="9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8"/>
      <c r="B106" s="9"/>
      <c r="C106" s="9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8"/>
      <c r="B107" s="9"/>
      <c r="C107" s="9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8"/>
      <c r="B108" s="9"/>
      <c r="C108" s="9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8"/>
      <c r="B109" s="9"/>
      <c r="C109" s="9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8"/>
      <c r="B110" s="9"/>
      <c r="C110" s="9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8"/>
      <c r="B111" s="9"/>
      <c r="C111" s="9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8"/>
      <c r="B112" s="9"/>
      <c r="C112" s="9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8"/>
      <c r="B113" s="9"/>
      <c r="C113" s="9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8"/>
      <c r="B114" s="9"/>
      <c r="C114" s="9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8"/>
      <c r="B115" s="9"/>
      <c r="C115" s="9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8"/>
      <c r="B116" s="9"/>
      <c r="C116" s="9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8"/>
      <c r="B117" s="9"/>
      <c r="C117" s="9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8"/>
      <c r="B118" s="9"/>
      <c r="C118" s="9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8"/>
      <c r="B119" s="9"/>
      <c r="C119" s="9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8"/>
      <c r="B120" s="9"/>
      <c r="C120" s="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8"/>
      <c r="B121" s="9"/>
      <c r="C121" s="9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8"/>
      <c r="B122" s="9"/>
      <c r="C122" s="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8"/>
      <c r="B123" s="9"/>
      <c r="C123" s="9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8"/>
      <c r="B124" s="9"/>
      <c r="C124" s="9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8"/>
      <c r="B125" s="9"/>
      <c r="C125" s="9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8"/>
      <c r="B126" s="9"/>
      <c r="C126" s="9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8"/>
      <c r="B127" s="9"/>
      <c r="C127" s="9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8"/>
      <c r="B128" s="9"/>
      <c r="C128" s="9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8"/>
      <c r="B129" s="9"/>
      <c r="C129" s="9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8"/>
      <c r="B130" s="9"/>
      <c r="C130" s="9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8"/>
      <c r="B131" s="9"/>
      <c r="C131" s="9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8"/>
      <c r="B132" s="9"/>
      <c r="C132" s="9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8"/>
      <c r="B133" s="9"/>
      <c r="C133" s="9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8"/>
      <c r="B134" s="9"/>
      <c r="C134" s="9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8"/>
      <c r="B135" s="9"/>
      <c r="C135" s="9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8"/>
      <c r="B136" s="9"/>
      <c r="C136" s="9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8"/>
      <c r="B137" s="9"/>
      <c r="C137" s="9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8"/>
      <c r="B138" s="9"/>
      <c r="C138" s="9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8"/>
      <c r="B139" s="9"/>
      <c r="C139" s="9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8"/>
      <c r="B140" s="9"/>
      <c r="C140" s="9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8"/>
      <c r="B141" s="9"/>
      <c r="C141" s="9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8"/>
      <c r="B142" s="9"/>
      <c r="C142" s="9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8"/>
      <c r="B143" s="9"/>
      <c r="C143" s="9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8"/>
      <c r="B144" s="9"/>
      <c r="C144" s="9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8"/>
      <c r="B145" s="9"/>
      <c r="C145" s="9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8"/>
      <c r="B146" s="9"/>
      <c r="C146" s="9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8"/>
      <c r="B147" s="9"/>
      <c r="C147" s="9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8"/>
      <c r="B148" s="9"/>
      <c r="C148" s="9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8"/>
      <c r="B149" s="9"/>
      <c r="C149" s="9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8"/>
      <c r="B150" s="9"/>
      <c r="C150" s="9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8"/>
      <c r="B151" s="9"/>
      <c r="C151" s="9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8"/>
      <c r="B152" s="9"/>
      <c r="C152" s="9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8"/>
      <c r="B153" s="9"/>
      <c r="C153" s="9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8"/>
      <c r="B154" s="9"/>
      <c r="C154" s="9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8"/>
      <c r="B155" s="9"/>
      <c r="C155" s="9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8"/>
      <c r="B156" s="9"/>
      <c r="C156" s="9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8"/>
      <c r="B157" s="9"/>
      <c r="C157" s="9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8"/>
      <c r="B158" s="9"/>
      <c r="C158" s="9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8"/>
      <c r="B159" s="9"/>
      <c r="C159" s="9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8"/>
      <c r="B160" s="9"/>
      <c r="C160" s="9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8"/>
      <c r="B161" s="9"/>
      <c r="C161" s="9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8"/>
      <c r="B162" s="9"/>
      <c r="C162" s="9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8"/>
      <c r="B163" s="9"/>
      <c r="C163" s="9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8"/>
      <c r="B164" s="9"/>
      <c r="C164" s="9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8"/>
      <c r="B165" s="9"/>
      <c r="C165" s="9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8"/>
      <c r="B166" s="9"/>
      <c r="C166" s="9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8"/>
      <c r="B167" s="9"/>
      <c r="C167" s="9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8"/>
      <c r="B168" s="9"/>
      <c r="C168" s="9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8"/>
      <c r="B169" s="9"/>
      <c r="C169" s="9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8"/>
      <c r="B170" s="9"/>
      <c r="C170" s="9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8"/>
      <c r="B171" s="9"/>
      <c r="C171" s="9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8"/>
      <c r="B172" s="9"/>
      <c r="C172" s="9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8"/>
      <c r="B173" s="9"/>
      <c r="C173" s="9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8"/>
      <c r="B174" s="9"/>
      <c r="C174" s="9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8"/>
      <c r="B175" s="9"/>
      <c r="C175" s="9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8"/>
      <c r="B176" s="9"/>
      <c r="C176" s="9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8"/>
      <c r="B177" s="9"/>
      <c r="C177" s="9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8"/>
      <c r="B178" s="9"/>
      <c r="C178" s="9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8"/>
      <c r="B179" s="9"/>
      <c r="C179" s="9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8"/>
      <c r="B180" s="9"/>
      <c r="C180" s="9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8"/>
      <c r="B181" s="9"/>
      <c r="C181" s="9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8"/>
      <c r="B182" s="9"/>
      <c r="C182" s="9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8"/>
      <c r="B183" s="9"/>
      <c r="C183" s="9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8"/>
      <c r="B184" s="9"/>
      <c r="C184" s="9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8"/>
      <c r="B185" s="9"/>
      <c r="C185" s="9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8"/>
      <c r="B186" s="9"/>
      <c r="C186" s="9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8"/>
      <c r="B187" s="9"/>
      <c r="C187" s="9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8"/>
      <c r="B188" s="9"/>
      <c r="C188" s="9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8"/>
      <c r="B189" s="9"/>
      <c r="C189" s="9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8"/>
      <c r="B190" s="9"/>
      <c r="C190" s="9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8"/>
      <c r="B191" s="9"/>
      <c r="C191" s="9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8"/>
      <c r="B192" s="9"/>
      <c r="C192" s="9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8"/>
      <c r="B193" s="9"/>
      <c r="C193" s="9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8"/>
      <c r="B194" s="9"/>
      <c r="C194" s="9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8"/>
      <c r="B195" s="9"/>
      <c r="C195" s="9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8"/>
      <c r="B196" s="9"/>
      <c r="C196" s="9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8"/>
      <c r="B197" s="9"/>
      <c r="C197" s="9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8"/>
      <c r="B198" s="9"/>
      <c r="C198" s="9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8"/>
      <c r="B199" s="9"/>
      <c r="C199" s="9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8"/>
      <c r="B200" s="9"/>
      <c r="C200" s="9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8"/>
      <c r="B201" s="9"/>
      <c r="C201" s="9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8"/>
      <c r="B202" s="9"/>
      <c r="C202" s="9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8"/>
      <c r="B203" s="9"/>
      <c r="C203" s="9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8"/>
      <c r="B204" s="9"/>
      <c r="C204" s="9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8"/>
      <c r="B205" s="9"/>
      <c r="C205" s="9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8"/>
      <c r="B206" s="9"/>
      <c r="C206" s="9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8"/>
      <c r="B207" s="9"/>
      <c r="C207" s="9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8"/>
      <c r="B208" s="9"/>
      <c r="C208" s="9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8"/>
      <c r="B209" s="9"/>
      <c r="C209" s="9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8"/>
      <c r="B210" s="9"/>
      <c r="C210" s="9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8"/>
      <c r="B211" s="9"/>
      <c r="C211" s="9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8"/>
      <c r="B212" s="9"/>
      <c r="C212" s="9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8"/>
      <c r="B213" s="9"/>
      <c r="C213" s="9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8"/>
      <c r="B214" s="9"/>
      <c r="C214" s="9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8"/>
      <c r="B215" s="9"/>
      <c r="C215" s="9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8"/>
      <c r="B216" s="9"/>
      <c r="C216" s="9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8"/>
      <c r="B217" s="9"/>
      <c r="C217" s="9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8"/>
      <c r="B218" s="9"/>
      <c r="C218" s="9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8"/>
      <c r="B219" s="9"/>
      <c r="C219" s="9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8"/>
      <c r="B220" s="9"/>
      <c r="C220" s="9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8"/>
      <c r="B221" s="9"/>
      <c r="C221" s="9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8"/>
      <c r="B222" s="9"/>
      <c r="C222" s="9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8"/>
      <c r="B223" s="9"/>
      <c r="C223" s="9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8"/>
      <c r="B224" s="9"/>
      <c r="C224" s="9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8"/>
      <c r="B225" s="9"/>
      <c r="C225" s="9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8"/>
      <c r="B226" s="9"/>
      <c r="C226" s="9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8"/>
      <c r="B227" s="9"/>
      <c r="C227" s="9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8"/>
      <c r="B228" s="9"/>
      <c r="C228" s="9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8"/>
      <c r="B229" s="9"/>
      <c r="C229" s="9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8"/>
      <c r="B230" s="9"/>
      <c r="C230" s="9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8"/>
      <c r="B231" s="9"/>
      <c r="C231" s="9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8"/>
      <c r="B232" s="9"/>
      <c r="C232" s="9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8"/>
      <c r="B233" s="9"/>
      <c r="C233" s="9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8"/>
      <c r="B234" s="9"/>
      <c r="C234" s="9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8"/>
      <c r="B235" s="9"/>
      <c r="C235" s="9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8"/>
      <c r="B236" s="9"/>
      <c r="C236" s="9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8"/>
      <c r="B237" s="9"/>
      <c r="C237" s="9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8"/>
      <c r="B238" s="9"/>
      <c r="C238" s="9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8"/>
      <c r="B239" s="9"/>
      <c r="C239" s="9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8"/>
      <c r="B240" s="9"/>
      <c r="C240" s="9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8"/>
      <c r="B241" s="9"/>
      <c r="C241" s="9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8"/>
      <c r="B242" s="9"/>
      <c r="C242" s="9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8"/>
      <c r="B243" s="9"/>
      <c r="C243" s="9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8"/>
      <c r="B244" s="9"/>
      <c r="C244" s="9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8"/>
      <c r="B245" s="9"/>
      <c r="C245" s="9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8"/>
      <c r="B246" s="9"/>
      <c r="C246" s="9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8"/>
      <c r="B247" s="9"/>
      <c r="C247" s="9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8"/>
      <c r="B248" s="9"/>
      <c r="C248" s="9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8"/>
      <c r="B249" s="9"/>
      <c r="C249" s="9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8"/>
      <c r="B250" s="9"/>
      <c r="C250" s="9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8"/>
      <c r="B251" s="9"/>
      <c r="C251" s="9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8"/>
      <c r="B252" s="9"/>
      <c r="C252" s="9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8"/>
      <c r="B253" s="9"/>
      <c r="C253" s="9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8"/>
      <c r="B254" s="9"/>
      <c r="C254" s="9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8"/>
      <c r="B255" s="9"/>
      <c r="C255" s="9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8"/>
      <c r="B256" s="9"/>
      <c r="C256" s="9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8"/>
      <c r="B257" s="9"/>
      <c r="C257" s="9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8"/>
      <c r="B258" s="9"/>
      <c r="C258" s="9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8"/>
      <c r="B259" s="9"/>
      <c r="C259" s="9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8"/>
      <c r="B260" s="9"/>
      <c r="C260" s="9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8"/>
      <c r="B261" s="9"/>
      <c r="C261" s="9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8"/>
      <c r="B262" s="9"/>
      <c r="C262" s="9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8"/>
      <c r="B263" s="9"/>
      <c r="C263" s="9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8"/>
      <c r="B264" s="9"/>
      <c r="C264" s="9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8"/>
      <c r="B265" s="9"/>
      <c r="C265" s="9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8"/>
      <c r="B266" s="9"/>
      <c r="C266" s="9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8"/>
      <c r="B267" s="9"/>
      <c r="C267" s="9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8"/>
      <c r="B268" s="9"/>
      <c r="C268" s="9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8"/>
      <c r="B269" s="9"/>
      <c r="C269" s="9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8"/>
      <c r="B270" s="9"/>
      <c r="C270" s="9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8"/>
      <c r="B271" s="9"/>
      <c r="C271" s="9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8"/>
      <c r="B272" s="9"/>
      <c r="C272" s="9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8"/>
      <c r="B273" s="9"/>
      <c r="C273" s="9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8"/>
      <c r="B274" s="9"/>
      <c r="C274" s="9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8"/>
      <c r="B275" s="9"/>
      <c r="C275" s="9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8"/>
      <c r="B276" s="9"/>
      <c r="C276" s="9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8"/>
      <c r="B277" s="9"/>
      <c r="C277" s="9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8"/>
      <c r="B278" s="9"/>
      <c r="C278" s="9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8"/>
      <c r="B279" s="9"/>
      <c r="C279" s="9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8"/>
      <c r="B280" s="9"/>
      <c r="C280" s="9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8"/>
      <c r="B281" s="9"/>
      <c r="C281" s="9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8"/>
      <c r="B282" s="9"/>
      <c r="C282" s="9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8"/>
      <c r="B283" s="9"/>
      <c r="C283" s="9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8"/>
      <c r="B284" s="9"/>
      <c r="C284" s="9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8"/>
      <c r="B285" s="9"/>
      <c r="C285" s="9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8"/>
      <c r="B286" s="9"/>
      <c r="C286" s="9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8"/>
      <c r="B287" s="9"/>
      <c r="C287" s="9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8"/>
      <c r="B288" s="9"/>
      <c r="C288" s="9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8"/>
      <c r="B289" s="9"/>
      <c r="C289" s="9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8"/>
      <c r="B290" s="9"/>
      <c r="C290" s="9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8"/>
      <c r="B291" s="9"/>
      <c r="C291" s="9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8"/>
      <c r="B292" s="9"/>
      <c r="C292" s="9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8"/>
      <c r="B293" s="9"/>
      <c r="C293" s="9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8"/>
      <c r="B294" s="9"/>
      <c r="C294" s="9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8"/>
      <c r="B295" s="9"/>
      <c r="C295" s="9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8"/>
      <c r="B296" s="9"/>
      <c r="C296" s="9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8"/>
      <c r="B297" s="9"/>
      <c r="C297" s="9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8"/>
      <c r="B298" s="9"/>
      <c r="C298" s="9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8"/>
      <c r="B299" s="9"/>
      <c r="C299" s="9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8"/>
      <c r="B300" s="9"/>
      <c r="C300" s="9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8"/>
      <c r="B301" s="9"/>
      <c r="C301" s="9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8"/>
      <c r="B302" s="9"/>
      <c r="C302" s="9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8"/>
      <c r="B303" s="9"/>
      <c r="C303" s="9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8"/>
      <c r="B304" s="9"/>
      <c r="C304" s="9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8"/>
      <c r="B305" s="9"/>
      <c r="C305" s="9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8"/>
      <c r="B306" s="9"/>
      <c r="C306" s="9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8"/>
      <c r="B307" s="9"/>
      <c r="C307" s="9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8"/>
      <c r="B308" s="9"/>
      <c r="C308" s="9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8"/>
      <c r="B309" s="9"/>
      <c r="C309" s="9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8"/>
      <c r="B310" s="9"/>
      <c r="C310" s="9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8"/>
      <c r="B311" s="9"/>
      <c r="C311" s="9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8"/>
      <c r="B312" s="9"/>
      <c r="C312" s="9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8"/>
      <c r="B313" s="9"/>
      <c r="C313" s="9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8"/>
      <c r="B314" s="9"/>
      <c r="C314" s="9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8"/>
      <c r="B315" s="9"/>
      <c r="C315" s="9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8"/>
      <c r="B316" s="9"/>
      <c r="C316" s="9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8"/>
      <c r="B317" s="9"/>
      <c r="C317" s="9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8"/>
      <c r="B318" s="9"/>
      <c r="C318" s="9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8"/>
      <c r="B319" s="9"/>
      <c r="C319" s="9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8"/>
      <c r="B320" s="9"/>
      <c r="C320" s="9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8"/>
      <c r="B321" s="9"/>
      <c r="C321" s="9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8"/>
      <c r="B322" s="9"/>
      <c r="C322" s="9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8"/>
      <c r="B323" s="9"/>
      <c r="C323" s="9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8"/>
      <c r="B324" s="9"/>
      <c r="C324" s="9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8"/>
      <c r="B325" s="9"/>
      <c r="C325" s="9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8"/>
      <c r="B326" s="9"/>
      <c r="C326" s="9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8"/>
      <c r="B327" s="9"/>
      <c r="C327" s="9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8"/>
      <c r="B328" s="9"/>
      <c r="C328" s="9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8"/>
      <c r="B329" s="9"/>
      <c r="C329" s="9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8"/>
      <c r="B330" s="9"/>
      <c r="C330" s="9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8"/>
      <c r="B331" s="9"/>
      <c r="C331" s="9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8"/>
      <c r="B332" s="9"/>
      <c r="C332" s="9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8"/>
      <c r="B333" s="9"/>
      <c r="C333" s="9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8"/>
      <c r="B334" s="9"/>
      <c r="C334" s="9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8"/>
      <c r="B335" s="9"/>
      <c r="C335" s="9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8"/>
      <c r="B336" s="9"/>
      <c r="C336" s="9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8"/>
      <c r="B337" s="9"/>
      <c r="C337" s="9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8"/>
      <c r="B338" s="9"/>
      <c r="C338" s="9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8"/>
      <c r="B339" s="9"/>
      <c r="C339" s="9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8"/>
      <c r="B340" s="9"/>
      <c r="C340" s="9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8"/>
      <c r="B341" s="9"/>
      <c r="C341" s="9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8"/>
      <c r="B342" s="9"/>
      <c r="C342" s="9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8"/>
      <c r="B343" s="9"/>
      <c r="C343" s="9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8"/>
      <c r="B344" s="9"/>
      <c r="C344" s="9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8"/>
      <c r="B345" s="9"/>
      <c r="C345" s="9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8"/>
      <c r="B346" s="9"/>
      <c r="C346" s="9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8"/>
      <c r="B347" s="9"/>
      <c r="C347" s="9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8"/>
      <c r="B348" s="9"/>
      <c r="C348" s="9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8"/>
      <c r="B349" s="9"/>
      <c r="C349" s="9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8"/>
      <c r="B350" s="9"/>
      <c r="C350" s="9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8"/>
      <c r="B351" s="9"/>
      <c r="C351" s="9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8"/>
      <c r="B352" s="9"/>
      <c r="C352" s="9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8"/>
      <c r="B353" s="9"/>
      <c r="C353" s="9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8"/>
      <c r="B354" s="9"/>
      <c r="C354" s="9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8"/>
      <c r="B355" s="9"/>
      <c r="C355" s="9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8"/>
      <c r="B356" s="9"/>
      <c r="C356" s="9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8"/>
      <c r="B357" s="9"/>
      <c r="C357" s="9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8"/>
      <c r="B358" s="9"/>
      <c r="C358" s="9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8"/>
      <c r="B359" s="9"/>
      <c r="C359" s="9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8"/>
      <c r="B360" s="9"/>
      <c r="C360" s="9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8"/>
      <c r="B361" s="9"/>
      <c r="C361" s="9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8"/>
      <c r="B362" s="9"/>
      <c r="C362" s="9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8"/>
      <c r="B363" s="9"/>
      <c r="C363" s="9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8"/>
      <c r="B364" s="9"/>
      <c r="C364" s="9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8"/>
      <c r="B365" s="9"/>
      <c r="C365" s="9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8"/>
      <c r="B366" s="9"/>
      <c r="C366" s="9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8"/>
      <c r="B367" s="9"/>
      <c r="C367" s="9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8"/>
      <c r="B368" s="9"/>
      <c r="C368" s="9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8"/>
      <c r="B369" s="9"/>
      <c r="C369" s="9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8"/>
      <c r="B370" s="9"/>
      <c r="C370" s="9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8"/>
      <c r="B371" s="9"/>
      <c r="C371" s="9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8"/>
      <c r="B372" s="9"/>
      <c r="C372" s="9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8"/>
      <c r="B373" s="9"/>
      <c r="C373" s="9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8"/>
      <c r="B374" s="9"/>
      <c r="C374" s="9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8"/>
      <c r="B375" s="9"/>
      <c r="C375" s="9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8"/>
      <c r="B376" s="9"/>
      <c r="C376" s="9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8"/>
      <c r="B377" s="9"/>
      <c r="C377" s="9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8"/>
      <c r="B378" s="9"/>
      <c r="C378" s="9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8"/>
      <c r="B379" s="9"/>
      <c r="C379" s="9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8"/>
      <c r="B380" s="9"/>
      <c r="C380" s="9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8"/>
      <c r="B381" s="9"/>
      <c r="C381" s="9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8"/>
      <c r="B382" s="9"/>
      <c r="C382" s="9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8"/>
      <c r="B383" s="9"/>
      <c r="C383" s="9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8"/>
      <c r="B384" s="9"/>
      <c r="C384" s="9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8"/>
      <c r="B385" s="9"/>
      <c r="C385" s="9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8"/>
      <c r="B386" s="9"/>
      <c r="C386" s="9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8"/>
      <c r="B387" s="9"/>
      <c r="C387" s="9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8"/>
      <c r="B388" s="9"/>
      <c r="C388" s="9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8"/>
      <c r="B389" s="9"/>
      <c r="C389" s="9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8"/>
      <c r="B390" s="9"/>
      <c r="C390" s="9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8"/>
      <c r="B391" s="9"/>
      <c r="C391" s="9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8"/>
      <c r="B392" s="9"/>
      <c r="C392" s="9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8"/>
      <c r="B393" s="9"/>
      <c r="C393" s="9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8"/>
      <c r="B394" s="9"/>
      <c r="C394" s="9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8"/>
      <c r="B395" s="9"/>
      <c r="C395" s="9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8"/>
      <c r="B396" s="9"/>
      <c r="C396" s="9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8"/>
      <c r="B397" s="9"/>
      <c r="C397" s="9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8"/>
      <c r="B398" s="9"/>
      <c r="C398" s="9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8"/>
      <c r="B399" s="9"/>
      <c r="C399" s="9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8"/>
      <c r="B400" s="9"/>
      <c r="C400" s="9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8"/>
      <c r="B401" s="9"/>
      <c r="C401" s="9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8"/>
      <c r="B402" s="9"/>
      <c r="C402" s="9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8"/>
      <c r="B403" s="9"/>
      <c r="C403" s="9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8"/>
      <c r="B404" s="9"/>
      <c r="C404" s="9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8"/>
      <c r="B405" s="9"/>
      <c r="C405" s="9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8"/>
      <c r="B406" s="9"/>
      <c r="C406" s="9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8"/>
      <c r="B407" s="9"/>
      <c r="C407" s="9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8"/>
      <c r="B408" s="9"/>
      <c r="C408" s="9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8"/>
      <c r="B409" s="9"/>
      <c r="C409" s="9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8"/>
      <c r="B410" s="9"/>
      <c r="C410" s="9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8"/>
      <c r="B411" s="9"/>
      <c r="C411" s="9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8"/>
      <c r="B412" s="9"/>
      <c r="C412" s="9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8"/>
      <c r="B413" s="9"/>
      <c r="C413" s="9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8"/>
      <c r="B414" s="9"/>
      <c r="C414" s="9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8"/>
      <c r="B415" s="9"/>
      <c r="C415" s="9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8"/>
      <c r="B416" s="9"/>
      <c r="C416" s="9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8"/>
      <c r="B417" s="9"/>
      <c r="C417" s="9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8"/>
      <c r="B418" s="9"/>
      <c r="C418" s="9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8"/>
      <c r="B419" s="9"/>
      <c r="C419" s="9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8"/>
      <c r="B420" s="9"/>
      <c r="C420" s="9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8"/>
      <c r="B421" s="9"/>
      <c r="C421" s="9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8"/>
      <c r="B422" s="9"/>
      <c r="C422" s="9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8"/>
      <c r="B423" s="9"/>
      <c r="C423" s="9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8"/>
      <c r="B424" s="9"/>
      <c r="C424" s="9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8"/>
      <c r="B425" s="9"/>
      <c r="C425" s="9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8"/>
      <c r="B426" s="9"/>
      <c r="C426" s="9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8"/>
      <c r="B427" s="9"/>
      <c r="C427" s="9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8"/>
      <c r="B428" s="9"/>
      <c r="C428" s="9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8"/>
      <c r="B429" s="9"/>
      <c r="C429" s="9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8"/>
      <c r="B430" s="9"/>
      <c r="C430" s="9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8"/>
      <c r="B431" s="9"/>
      <c r="C431" s="9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8"/>
      <c r="B432" s="9"/>
      <c r="C432" s="9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8"/>
      <c r="B433" s="9"/>
      <c r="C433" s="9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8"/>
      <c r="B434" s="9"/>
      <c r="C434" s="9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8"/>
      <c r="B435" s="9"/>
      <c r="C435" s="9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8"/>
      <c r="B436" s="9"/>
      <c r="C436" s="9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8"/>
      <c r="B437" s="9"/>
      <c r="C437" s="9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8"/>
      <c r="B438" s="9"/>
      <c r="C438" s="9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8"/>
      <c r="B439" s="9"/>
      <c r="C439" s="9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8"/>
      <c r="B440" s="9"/>
      <c r="C440" s="9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8"/>
      <c r="B441" s="9"/>
      <c r="C441" s="9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8"/>
      <c r="B442" s="9"/>
      <c r="C442" s="9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8"/>
      <c r="B443" s="9"/>
      <c r="C443" s="9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8"/>
      <c r="B444" s="9"/>
      <c r="C444" s="9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8"/>
      <c r="B445" s="9"/>
      <c r="C445" s="9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8"/>
      <c r="B446" s="9"/>
      <c r="C446" s="9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8"/>
      <c r="B447" s="9"/>
      <c r="C447" s="9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8"/>
      <c r="B448" s="9"/>
      <c r="C448" s="9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8"/>
      <c r="B449" s="9"/>
      <c r="C449" s="9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8"/>
      <c r="B450" s="9"/>
      <c r="C450" s="9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8"/>
      <c r="B451" s="9"/>
      <c r="C451" s="9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8"/>
      <c r="B452" s="9"/>
      <c r="C452" s="9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8"/>
      <c r="B453" s="9"/>
      <c r="C453" s="9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8"/>
      <c r="B454" s="9"/>
      <c r="C454" s="9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8"/>
      <c r="B455" s="9"/>
      <c r="C455" s="9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8"/>
      <c r="B456" s="9"/>
      <c r="C456" s="9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8"/>
      <c r="B457" s="9"/>
      <c r="C457" s="9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8"/>
      <c r="B458" s="9"/>
      <c r="C458" s="9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8"/>
      <c r="B459" s="9"/>
      <c r="C459" s="9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8"/>
      <c r="B460" s="9"/>
      <c r="C460" s="9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8"/>
      <c r="B461" s="9"/>
      <c r="C461" s="9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8"/>
      <c r="B462" s="9"/>
      <c r="C462" s="9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8"/>
      <c r="B463" s="9"/>
      <c r="C463" s="9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8"/>
      <c r="B464" s="9"/>
      <c r="C464" s="9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8"/>
      <c r="B465" s="9"/>
      <c r="C465" s="9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8"/>
      <c r="B466" s="9"/>
      <c r="C466" s="9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8"/>
      <c r="B467" s="9"/>
      <c r="C467" s="9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8"/>
      <c r="B468" s="9"/>
      <c r="C468" s="9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8"/>
      <c r="B469" s="9"/>
      <c r="C469" s="9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8"/>
      <c r="B470" s="9"/>
      <c r="C470" s="9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8"/>
      <c r="B471" s="9"/>
      <c r="C471" s="9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8"/>
      <c r="B472" s="9"/>
      <c r="C472" s="9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8"/>
      <c r="B473" s="9"/>
      <c r="C473" s="9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8"/>
      <c r="B474" s="9"/>
      <c r="C474" s="9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8"/>
      <c r="B475" s="9"/>
      <c r="C475" s="9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8"/>
      <c r="B476" s="9"/>
      <c r="C476" s="9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8"/>
      <c r="B477" s="9"/>
      <c r="C477" s="9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8"/>
      <c r="B478" s="9"/>
      <c r="C478" s="9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8"/>
      <c r="B479" s="9"/>
      <c r="C479" s="9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8"/>
      <c r="B480" s="9"/>
      <c r="C480" s="9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8"/>
      <c r="B481" s="9"/>
      <c r="C481" s="9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8"/>
      <c r="B482" s="9"/>
      <c r="C482" s="9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8"/>
      <c r="B483" s="9"/>
      <c r="C483" s="9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8"/>
      <c r="B484" s="9"/>
      <c r="C484" s="9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8"/>
      <c r="B485" s="9"/>
      <c r="C485" s="9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8"/>
      <c r="B486" s="9"/>
      <c r="C486" s="9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8"/>
      <c r="B487" s="9"/>
      <c r="C487" s="9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8"/>
      <c r="B488" s="9"/>
      <c r="C488" s="9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8"/>
      <c r="B489" s="9"/>
      <c r="C489" s="9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8"/>
      <c r="B490" s="9"/>
      <c r="C490" s="9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8"/>
      <c r="B491" s="9"/>
      <c r="C491" s="9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8"/>
      <c r="B492" s="9"/>
      <c r="C492" s="9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8"/>
      <c r="B493" s="9"/>
      <c r="C493" s="9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8"/>
      <c r="B494" s="9"/>
      <c r="C494" s="9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8"/>
      <c r="B495" s="9"/>
      <c r="C495" s="9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8"/>
      <c r="B496" s="9"/>
      <c r="C496" s="9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8"/>
      <c r="B497" s="9"/>
      <c r="C497" s="9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8"/>
      <c r="B498" s="9"/>
      <c r="C498" s="9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8"/>
      <c r="B499" s="9"/>
      <c r="C499" s="9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8"/>
      <c r="B500" s="9"/>
      <c r="C500" s="9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8"/>
      <c r="B501" s="9"/>
      <c r="C501" s="9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8"/>
      <c r="B502" s="9"/>
      <c r="C502" s="9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8"/>
      <c r="B503" s="9"/>
      <c r="C503" s="9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8"/>
      <c r="B504" s="9"/>
      <c r="C504" s="9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8"/>
      <c r="B505" s="9"/>
      <c r="C505" s="9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8"/>
      <c r="B506" s="9"/>
      <c r="C506" s="9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8"/>
      <c r="B507" s="9"/>
      <c r="C507" s="9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8"/>
      <c r="B508" s="9"/>
      <c r="C508" s="9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8"/>
      <c r="B509" s="9"/>
      <c r="C509" s="9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8"/>
      <c r="B510" s="9"/>
      <c r="C510" s="9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8"/>
      <c r="B511" s="9"/>
      <c r="C511" s="9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8"/>
      <c r="B512" s="9"/>
      <c r="C512" s="9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8"/>
      <c r="B513" s="9"/>
      <c r="C513" s="9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8"/>
      <c r="B514" s="9"/>
      <c r="C514" s="9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8"/>
      <c r="B515" s="9"/>
      <c r="C515" s="9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8"/>
      <c r="B516" s="9"/>
      <c r="C516" s="9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8"/>
      <c r="B517" s="9"/>
      <c r="C517" s="9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8"/>
      <c r="B518" s="9"/>
      <c r="C518" s="9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8"/>
      <c r="B519" s="9"/>
      <c r="C519" s="9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8"/>
      <c r="B520" s="9"/>
      <c r="C520" s="9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8"/>
      <c r="B521" s="9"/>
      <c r="C521" s="9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8"/>
      <c r="B522" s="9"/>
      <c r="C522" s="9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8"/>
      <c r="B523" s="9"/>
      <c r="C523" s="9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8"/>
      <c r="B524" s="9"/>
      <c r="C524" s="9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8"/>
      <c r="B525" s="9"/>
      <c r="C525" s="9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8"/>
      <c r="B526" s="9"/>
      <c r="C526" s="9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8"/>
      <c r="B527" s="9"/>
      <c r="C527" s="9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8"/>
      <c r="B528" s="9"/>
      <c r="C528" s="9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8"/>
      <c r="B529" s="9"/>
      <c r="C529" s="9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8"/>
      <c r="B530" s="9"/>
      <c r="C530" s="9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8"/>
      <c r="B531" s="9"/>
      <c r="C531" s="9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8"/>
      <c r="B532" s="9"/>
      <c r="C532" s="9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8"/>
      <c r="B533" s="9"/>
      <c r="C533" s="9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8"/>
      <c r="B534" s="9"/>
      <c r="C534" s="9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8"/>
      <c r="B535" s="9"/>
      <c r="C535" s="9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8"/>
      <c r="B536" s="9"/>
      <c r="C536" s="9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8"/>
      <c r="B537" s="9"/>
      <c r="C537" s="9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8"/>
      <c r="B538" s="9"/>
      <c r="C538" s="9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8"/>
      <c r="B539" s="9"/>
      <c r="C539" s="9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8"/>
      <c r="B540" s="9"/>
      <c r="C540" s="9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8"/>
      <c r="B541" s="9"/>
      <c r="C541" s="9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8"/>
      <c r="B542" s="9"/>
      <c r="C542" s="9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8"/>
      <c r="B543" s="9"/>
      <c r="C543" s="9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8"/>
      <c r="B544" s="9"/>
      <c r="C544" s="9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8"/>
      <c r="B545" s="9"/>
      <c r="C545" s="9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8"/>
      <c r="B546" s="9"/>
      <c r="C546" s="9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8"/>
      <c r="B547" s="9"/>
      <c r="C547" s="9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8"/>
      <c r="B548" s="9"/>
      <c r="C548" s="9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8"/>
      <c r="B549" s="9"/>
      <c r="C549" s="9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8"/>
      <c r="B550" s="9"/>
      <c r="C550" s="9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8"/>
      <c r="B551" s="9"/>
      <c r="C551" s="9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8"/>
      <c r="B552" s="9"/>
      <c r="C552" s="9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8"/>
      <c r="B553" s="9"/>
      <c r="C553" s="9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8"/>
      <c r="B554" s="9"/>
      <c r="C554" s="9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8"/>
      <c r="B555" s="9"/>
      <c r="C555" s="9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8"/>
      <c r="B556" s="9"/>
      <c r="C556" s="9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8"/>
      <c r="B557" s="9"/>
      <c r="C557" s="9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8"/>
      <c r="B558" s="9"/>
      <c r="C558" s="9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8"/>
      <c r="B559" s="9"/>
      <c r="C559" s="9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8"/>
      <c r="B560" s="9"/>
      <c r="C560" s="9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8"/>
      <c r="B561" s="9"/>
      <c r="C561" s="9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8"/>
      <c r="B562" s="9"/>
      <c r="C562" s="9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8"/>
      <c r="B563" s="9"/>
      <c r="C563" s="9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8"/>
      <c r="B564" s="9"/>
      <c r="C564" s="9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8"/>
      <c r="B565" s="9"/>
      <c r="C565" s="9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8"/>
      <c r="B566" s="9"/>
      <c r="C566" s="9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8"/>
      <c r="B567" s="9"/>
      <c r="C567" s="9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8"/>
      <c r="B568" s="9"/>
      <c r="C568" s="9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8"/>
      <c r="B569" s="9"/>
      <c r="C569" s="9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8"/>
      <c r="B570" s="9"/>
      <c r="C570" s="9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8"/>
      <c r="B571" s="9"/>
      <c r="C571" s="9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8"/>
      <c r="B572" s="9"/>
      <c r="C572" s="9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8"/>
      <c r="B573" s="9"/>
      <c r="C573" s="9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8"/>
      <c r="B574" s="9"/>
      <c r="C574" s="9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8"/>
      <c r="B575" s="9"/>
      <c r="C575" s="9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8"/>
      <c r="B576" s="9"/>
      <c r="C576" s="9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8"/>
      <c r="B577" s="9"/>
      <c r="C577" s="9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8"/>
      <c r="B578" s="9"/>
      <c r="C578" s="9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8"/>
      <c r="B579" s="9"/>
      <c r="C579" s="9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8"/>
      <c r="B580" s="9"/>
      <c r="C580" s="9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8"/>
      <c r="B581" s="9"/>
      <c r="C581" s="9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8"/>
      <c r="B582" s="9"/>
      <c r="C582" s="9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8"/>
      <c r="B583" s="9"/>
      <c r="C583" s="9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8"/>
      <c r="B584" s="9"/>
      <c r="C584" s="9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8"/>
      <c r="B585" s="9"/>
      <c r="C585" s="9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8"/>
      <c r="B586" s="9"/>
      <c r="C586" s="9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8"/>
      <c r="B587" s="9"/>
      <c r="C587" s="9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8"/>
      <c r="B588" s="9"/>
      <c r="C588" s="9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8"/>
      <c r="B589" s="9"/>
      <c r="C589" s="9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8"/>
      <c r="B590" s="9"/>
      <c r="C590" s="9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8"/>
      <c r="B591" s="9"/>
      <c r="C591" s="9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8"/>
      <c r="B592" s="9"/>
      <c r="C592" s="9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8"/>
      <c r="B593" s="9"/>
      <c r="C593" s="9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8"/>
      <c r="B594" s="9"/>
      <c r="C594" s="9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8"/>
      <c r="B595" s="9"/>
      <c r="C595" s="9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8"/>
      <c r="B596" s="9"/>
      <c r="C596" s="9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8"/>
      <c r="B597" s="9"/>
      <c r="C597" s="9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8"/>
      <c r="B598" s="9"/>
      <c r="C598" s="9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8"/>
      <c r="B599" s="9"/>
      <c r="C599" s="9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8"/>
      <c r="B600" s="9"/>
      <c r="C600" s="9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8"/>
      <c r="B601" s="9"/>
      <c r="C601" s="9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8"/>
      <c r="B602" s="9"/>
      <c r="C602" s="9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8"/>
      <c r="B603" s="9"/>
      <c r="C603" s="9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8"/>
      <c r="B604" s="9"/>
      <c r="C604" s="9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8"/>
      <c r="B605" s="9"/>
      <c r="C605" s="9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8"/>
      <c r="B606" s="9"/>
      <c r="C606" s="9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8"/>
      <c r="B607" s="9"/>
      <c r="C607" s="9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8"/>
      <c r="B608" s="9"/>
      <c r="C608" s="9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8"/>
      <c r="B609" s="9"/>
      <c r="C609" s="9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8"/>
      <c r="B610" s="9"/>
      <c r="C610" s="9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8"/>
      <c r="B611" s="9"/>
      <c r="C611" s="9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8"/>
      <c r="B612" s="9"/>
      <c r="C612" s="9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8"/>
      <c r="B613" s="9"/>
      <c r="C613" s="9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8"/>
      <c r="B614" s="9"/>
      <c r="C614" s="9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8"/>
      <c r="B615" s="9"/>
      <c r="C615" s="9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8"/>
      <c r="B616" s="9"/>
      <c r="C616" s="9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8"/>
      <c r="B617" s="9"/>
      <c r="C617" s="9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8"/>
      <c r="B618" s="9"/>
      <c r="C618" s="9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8"/>
      <c r="B619" s="9"/>
      <c r="C619" s="9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8"/>
      <c r="B620" s="9"/>
      <c r="C620" s="9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8"/>
      <c r="B621" s="9"/>
      <c r="C621" s="9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8"/>
      <c r="B622" s="9"/>
      <c r="C622" s="9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8"/>
      <c r="B623" s="9"/>
      <c r="C623" s="9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8"/>
      <c r="B624" s="9"/>
      <c r="C624" s="9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8"/>
      <c r="B625" s="9"/>
      <c r="C625" s="9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8"/>
      <c r="B626" s="9"/>
      <c r="C626" s="9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8"/>
      <c r="B627" s="9"/>
      <c r="C627" s="9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8"/>
      <c r="B628" s="9"/>
      <c r="C628" s="9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8"/>
      <c r="B629" s="9"/>
      <c r="C629" s="9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8"/>
      <c r="B630" s="9"/>
      <c r="C630" s="9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8"/>
      <c r="B631" s="9"/>
      <c r="C631" s="9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8"/>
      <c r="B632" s="9"/>
      <c r="C632" s="9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8"/>
      <c r="B633" s="9"/>
      <c r="C633" s="9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8"/>
      <c r="B634" s="9"/>
      <c r="C634" s="9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8"/>
      <c r="B635" s="9"/>
      <c r="C635" s="9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8"/>
      <c r="B636" s="9"/>
      <c r="C636" s="9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8"/>
      <c r="B637" s="9"/>
      <c r="C637" s="9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8"/>
      <c r="B638" s="9"/>
      <c r="C638" s="9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8"/>
      <c r="B639" s="9"/>
      <c r="C639" s="9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8"/>
      <c r="B640" s="9"/>
      <c r="C640" s="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8"/>
      <c r="B641" s="9"/>
      <c r="C641" s="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8"/>
      <c r="B642" s="9"/>
      <c r="C642" s="9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8"/>
      <c r="B643" s="9"/>
      <c r="C643" s="9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8"/>
      <c r="B644" s="9"/>
      <c r="C644" s="9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8"/>
      <c r="B645" s="9"/>
      <c r="C645" s="9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8"/>
      <c r="B646" s="9"/>
      <c r="C646" s="9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8"/>
      <c r="B647" s="9"/>
      <c r="C647" s="9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8"/>
      <c r="B648" s="9"/>
      <c r="C648" s="9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8"/>
      <c r="B649" s="9"/>
      <c r="C649" s="9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8"/>
      <c r="B650" s="9"/>
      <c r="C650" s="9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8"/>
      <c r="B651" s="9"/>
      <c r="C651" s="9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8"/>
      <c r="B652" s="9"/>
      <c r="C652" s="9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8"/>
      <c r="B653" s="9"/>
      <c r="C653" s="9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8"/>
      <c r="B654" s="9"/>
      <c r="C654" s="9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8"/>
      <c r="B655" s="9"/>
      <c r="C655" s="9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8"/>
      <c r="B656" s="9"/>
      <c r="C656" s="9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8"/>
      <c r="B657" s="9"/>
      <c r="C657" s="9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8"/>
      <c r="B658" s="9"/>
      <c r="C658" s="9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8"/>
      <c r="B659" s="9"/>
      <c r="C659" s="9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8"/>
      <c r="B660" s="9"/>
      <c r="C660" s="9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8"/>
      <c r="B661" s="9"/>
      <c r="C661" s="9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8"/>
      <c r="B662" s="9"/>
      <c r="C662" s="9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8"/>
      <c r="B663" s="9"/>
      <c r="C663" s="9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8"/>
      <c r="B664" s="9"/>
      <c r="C664" s="9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8"/>
      <c r="B665" s="9"/>
      <c r="C665" s="9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8"/>
      <c r="B666" s="9"/>
      <c r="C666" s="9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8"/>
      <c r="B667" s="9"/>
      <c r="C667" s="9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8"/>
      <c r="B668" s="9"/>
      <c r="C668" s="9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8"/>
      <c r="B669" s="9"/>
      <c r="C669" s="9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8"/>
      <c r="B670" s="9"/>
      <c r="C670" s="9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8"/>
      <c r="B671" s="9"/>
      <c r="C671" s="9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8"/>
      <c r="B672" s="9"/>
      <c r="C672" s="9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8"/>
      <c r="B673" s="9"/>
      <c r="C673" s="9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8"/>
      <c r="B674" s="9"/>
      <c r="C674" s="9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8"/>
      <c r="B675" s="9"/>
      <c r="C675" s="9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8"/>
      <c r="B676" s="9"/>
      <c r="C676" s="9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8"/>
      <c r="B677" s="9"/>
      <c r="C677" s="9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8"/>
      <c r="B678" s="9"/>
      <c r="C678" s="9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8"/>
      <c r="B679" s="9"/>
      <c r="C679" s="9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8"/>
      <c r="B680" s="9"/>
      <c r="C680" s="9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8"/>
      <c r="B681" s="9"/>
      <c r="C681" s="9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8"/>
      <c r="B682" s="9"/>
      <c r="C682" s="9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8"/>
      <c r="B683" s="9"/>
      <c r="C683" s="9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8"/>
      <c r="B684" s="9"/>
      <c r="C684" s="9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8"/>
      <c r="B685" s="9"/>
      <c r="C685" s="9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8"/>
      <c r="B686" s="9"/>
      <c r="C686" s="9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8"/>
      <c r="B687" s="9"/>
      <c r="C687" s="9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8"/>
      <c r="B688" s="9"/>
      <c r="C688" s="9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8"/>
      <c r="B689" s="9"/>
      <c r="C689" s="9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8"/>
      <c r="B690" s="9"/>
      <c r="C690" s="9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8"/>
      <c r="B691" s="9"/>
      <c r="C691" s="9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8"/>
      <c r="B692" s="9"/>
      <c r="C692" s="9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8"/>
      <c r="B693" s="9"/>
      <c r="C693" s="9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8"/>
      <c r="B694" s="9"/>
      <c r="C694" s="9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8"/>
      <c r="B695" s="9"/>
      <c r="C695" s="9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8"/>
      <c r="B696" s="9"/>
      <c r="C696" s="9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8"/>
      <c r="B697" s="9"/>
      <c r="C697" s="9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8"/>
      <c r="B698" s="9"/>
      <c r="C698" s="9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8"/>
      <c r="B699" s="9"/>
      <c r="C699" s="9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8"/>
      <c r="B700" s="9"/>
      <c r="C700" s="9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8"/>
      <c r="B701" s="9"/>
      <c r="C701" s="9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8"/>
      <c r="B702" s="9"/>
      <c r="C702" s="9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8"/>
      <c r="B703" s="9"/>
      <c r="C703" s="9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8"/>
      <c r="B704" s="9"/>
      <c r="C704" s="9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8"/>
      <c r="B705" s="9"/>
      <c r="C705" s="9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8"/>
      <c r="B706" s="9"/>
      <c r="C706" s="9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8"/>
      <c r="B707" s="9"/>
      <c r="C707" s="9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8"/>
      <c r="B708" s="9"/>
      <c r="C708" s="9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8"/>
      <c r="B709" s="9"/>
      <c r="C709" s="9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8"/>
      <c r="B710" s="9"/>
      <c r="C710" s="9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8"/>
      <c r="B711" s="9"/>
      <c r="C711" s="9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8"/>
      <c r="B712" s="9"/>
      <c r="C712" s="9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8"/>
      <c r="B713" s="9"/>
      <c r="C713" s="9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8"/>
      <c r="B714" s="9"/>
      <c r="C714" s="9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8"/>
      <c r="B715" s="9"/>
      <c r="C715" s="9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8"/>
      <c r="B716" s="9"/>
      <c r="C716" s="9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8"/>
      <c r="B717" s="9"/>
      <c r="C717" s="9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8"/>
      <c r="B718" s="9"/>
      <c r="C718" s="9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8"/>
      <c r="B719" s="9"/>
      <c r="C719" s="9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8"/>
      <c r="B720" s="9"/>
      <c r="C720" s="9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8"/>
      <c r="B721" s="9"/>
      <c r="C721" s="9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8"/>
      <c r="B722" s="9"/>
      <c r="C722" s="9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8"/>
      <c r="B723" s="9"/>
      <c r="C723" s="9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8"/>
      <c r="B724" s="9"/>
      <c r="C724" s="9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8"/>
      <c r="B725" s="9"/>
      <c r="C725" s="9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8"/>
      <c r="B726" s="9"/>
      <c r="C726" s="9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8"/>
      <c r="B727" s="9"/>
      <c r="C727" s="9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8"/>
      <c r="B728" s="9"/>
      <c r="C728" s="9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8"/>
      <c r="B729" s="9"/>
      <c r="C729" s="9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8"/>
      <c r="B730" s="9"/>
      <c r="C730" s="9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8"/>
      <c r="B731" s="9"/>
      <c r="C731" s="9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8"/>
      <c r="B732" s="9"/>
      <c r="C732" s="9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8"/>
      <c r="B733" s="9"/>
      <c r="C733" s="9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8"/>
      <c r="B734" s="9"/>
      <c r="C734" s="9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8"/>
      <c r="B735" s="9"/>
      <c r="C735" s="9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8"/>
      <c r="B736" s="9"/>
      <c r="C736" s="9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8"/>
      <c r="B737" s="9"/>
      <c r="C737" s="9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8"/>
      <c r="B738" s="9"/>
      <c r="C738" s="9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8"/>
      <c r="B739" s="9"/>
      <c r="C739" s="9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8"/>
      <c r="B740" s="9"/>
      <c r="C740" s="9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8"/>
      <c r="B741" s="9"/>
      <c r="C741" s="9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8"/>
      <c r="B742" s="9"/>
      <c r="C742" s="9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8"/>
      <c r="B743" s="9"/>
      <c r="C743" s="9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8"/>
      <c r="B744" s="9"/>
      <c r="C744" s="9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8"/>
      <c r="B745" s="9"/>
      <c r="C745" s="9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8"/>
      <c r="B746" s="9"/>
      <c r="C746" s="9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8"/>
      <c r="B747" s="9"/>
      <c r="C747" s="9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8"/>
      <c r="B748" s="9"/>
      <c r="C748" s="9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8"/>
      <c r="B749" s="9"/>
      <c r="C749" s="9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8"/>
      <c r="B750" s="9"/>
      <c r="C750" s="9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8"/>
      <c r="B751" s="9"/>
      <c r="C751" s="9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8"/>
      <c r="B752" s="9"/>
      <c r="C752" s="9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8"/>
      <c r="B753" s="9"/>
      <c r="C753" s="9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8"/>
      <c r="B754" s="9"/>
      <c r="C754" s="9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8"/>
      <c r="B755" s="9"/>
      <c r="C755" s="9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8"/>
      <c r="B756" s="9"/>
      <c r="C756" s="9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8"/>
      <c r="B757" s="9"/>
      <c r="C757" s="9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8"/>
      <c r="B758" s="9"/>
      <c r="C758" s="9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8"/>
      <c r="B759" s="9"/>
      <c r="C759" s="9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8"/>
      <c r="B760" s="9"/>
      <c r="C760" s="9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8"/>
      <c r="B761" s="9"/>
      <c r="C761" s="9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8"/>
      <c r="B762" s="9"/>
      <c r="C762" s="9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8"/>
      <c r="B763" s="9"/>
      <c r="C763" s="9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8"/>
      <c r="B764" s="9"/>
      <c r="C764" s="9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8"/>
      <c r="B765" s="9"/>
      <c r="C765" s="9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8"/>
      <c r="B766" s="9"/>
      <c r="C766" s="9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8"/>
      <c r="B767" s="9"/>
      <c r="C767" s="9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8"/>
      <c r="B768" s="9"/>
      <c r="C768" s="9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8"/>
      <c r="B769" s="9"/>
      <c r="C769" s="9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8"/>
      <c r="B770" s="9"/>
      <c r="C770" s="9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8"/>
      <c r="B771" s="9"/>
      <c r="C771" s="9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8"/>
      <c r="B772" s="9"/>
      <c r="C772" s="9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8"/>
      <c r="B773" s="9"/>
      <c r="C773" s="9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8"/>
      <c r="B774" s="9"/>
      <c r="C774" s="9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8"/>
      <c r="B775" s="9"/>
      <c r="C775" s="9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8"/>
      <c r="B776" s="9"/>
      <c r="C776" s="9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8"/>
      <c r="B777" s="9"/>
      <c r="C777" s="9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8"/>
      <c r="B778" s="9"/>
      <c r="C778" s="9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8"/>
      <c r="B779" s="9"/>
      <c r="C779" s="9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8"/>
      <c r="B780" s="9"/>
      <c r="C780" s="9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8"/>
      <c r="B781" s="9"/>
      <c r="C781" s="9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8"/>
      <c r="B782" s="9"/>
      <c r="C782" s="9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8"/>
      <c r="B783" s="9"/>
      <c r="C783" s="9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8"/>
      <c r="B784" s="9"/>
      <c r="C784" s="9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8"/>
      <c r="B785" s="9"/>
      <c r="C785" s="9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8"/>
      <c r="B786" s="9"/>
      <c r="C786" s="9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8"/>
      <c r="B787" s="9"/>
      <c r="C787" s="9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8"/>
      <c r="B788" s="9"/>
      <c r="C788" s="9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8"/>
      <c r="B789" s="9"/>
      <c r="C789" s="9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8"/>
      <c r="B790" s="9"/>
      <c r="C790" s="9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8"/>
      <c r="B791" s="9"/>
      <c r="C791" s="9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8"/>
      <c r="B792" s="9"/>
      <c r="C792" s="9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8"/>
      <c r="B793" s="9"/>
      <c r="C793" s="9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8"/>
      <c r="B794" s="9"/>
      <c r="C794" s="9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8"/>
      <c r="B795" s="9"/>
      <c r="C795" s="9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8"/>
      <c r="B796" s="9"/>
      <c r="C796" s="9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8"/>
      <c r="B797" s="9"/>
      <c r="C797" s="9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8"/>
      <c r="B798" s="9"/>
      <c r="C798" s="9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8"/>
      <c r="B799" s="9"/>
      <c r="C799" s="9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8"/>
      <c r="B800" s="9"/>
      <c r="C800" s="9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8"/>
      <c r="B801" s="9"/>
      <c r="C801" s="9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8"/>
      <c r="B802" s="9"/>
      <c r="C802" s="9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8"/>
      <c r="B803" s="9"/>
      <c r="C803" s="9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8"/>
      <c r="B804" s="9"/>
      <c r="C804" s="9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8"/>
      <c r="B805" s="9"/>
      <c r="C805" s="9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8"/>
      <c r="B806" s="9"/>
      <c r="C806" s="9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8"/>
      <c r="B807" s="9"/>
      <c r="C807" s="9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8"/>
      <c r="B808" s="9"/>
      <c r="C808" s="9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8"/>
      <c r="B809" s="9"/>
      <c r="C809" s="9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8"/>
      <c r="B810" s="9"/>
      <c r="C810" s="9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8"/>
      <c r="B811" s="9"/>
      <c r="C811" s="9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8"/>
      <c r="B812" s="9"/>
      <c r="C812" s="9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8"/>
      <c r="B813" s="9"/>
      <c r="C813" s="9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8"/>
      <c r="B814" s="9"/>
      <c r="C814" s="9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8"/>
      <c r="B815" s="9"/>
      <c r="C815" s="9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8"/>
      <c r="B816" s="9"/>
      <c r="C816" s="9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8"/>
      <c r="B817" s="9"/>
      <c r="C817" s="9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8"/>
      <c r="B818" s="9"/>
      <c r="C818" s="9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8"/>
      <c r="B819" s="9"/>
      <c r="C819" s="9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8"/>
      <c r="B820" s="9"/>
      <c r="C820" s="9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8"/>
      <c r="B821" s="9"/>
      <c r="C821" s="9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8"/>
      <c r="B822" s="9"/>
      <c r="C822" s="9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8"/>
      <c r="B823" s="9"/>
      <c r="C823" s="9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8"/>
      <c r="B824" s="9"/>
      <c r="C824" s="9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8"/>
      <c r="B825" s="9"/>
      <c r="C825" s="9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8"/>
      <c r="B826" s="9"/>
      <c r="C826" s="9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8"/>
      <c r="B827" s="9"/>
      <c r="C827" s="9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8"/>
      <c r="B828" s="9"/>
      <c r="C828" s="9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8"/>
      <c r="B829" s="9"/>
      <c r="C829" s="9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8"/>
      <c r="B830" s="9"/>
      <c r="C830" s="9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8"/>
      <c r="B831" s="9"/>
      <c r="C831" s="9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8"/>
      <c r="B832" s="9"/>
      <c r="C832" s="9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8"/>
      <c r="B833" s="9"/>
      <c r="C833" s="9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8"/>
      <c r="B834" s="9"/>
      <c r="C834" s="9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8"/>
      <c r="B835" s="9"/>
      <c r="C835" s="9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8"/>
      <c r="B836" s="9"/>
      <c r="C836" s="9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8"/>
      <c r="B837" s="9"/>
      <c r="C837" s="9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8"/>
      <c r="B838" s="9"/>
      <c r="C838" s="9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8"/>
      <c r="B839" s="9"/>
      <c r="C839" s="9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8"/>
      <c r="B840" s="9"/>
      <c r="C840" s="9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8"/>
      <c r="B841" s="9"/>
      <c r="C841" s="9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8"/>
      <c r="B842" s="9"/>
      <c r="C842" s="9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8"/>
      <c r="B843" s="9"/>
      <c r="C843" s="9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8"/>
      <c r="B844" s="9"/>
      <c r="C844" s="9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8"/>
      <c r="B845" s="9"/>
      <c r="C845" s="9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8"/>
      <c r="B846" s="9"/>
      <c r="C846" s="9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8"/>
      <c r="B847" s="9"/>
      <c r="C847" s="9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8"/>
      <c r="B848" s="9"/>
      <c r="C848" s="9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8"/>
      <c r="B849" s="9"/>
      <c r="C849" s="9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8"/>
      <c r="B850" s="9"/>
      <c r="C850" s="9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8"/>
      <c r="B851" s="9"/>
      <c r="C851" s="9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8"/>
      <c r="B852" s="9"/>
      <c r="C852" s="9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8"/>
      <c r="B853" s="9"/>
      <c r="C853" s="9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8"/>
      <c r="B854" s="9"/>
      <c r="C854" s="9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8"/>
      <c r="B855" s="9"/>
      <c r="C855" s="9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8"/>
      <c r="B856" s="9"/>
      <c r="C856" s="9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8"/>
      <c r="B857" s="9"/>
      <c r="C857" s="9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8"/>
      <c r="B858" s="9"/>
      <c r="C858" s="9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8"/>
      <c r="B859" s="9"/>
      <c r="C859" s="9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8"/>
      <c r="B860" s="9"/>
      <c r="C860" s="9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8"/>
      <c r="B861" s="9"/>
      <c r="C861" s="9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8"/>
      <c r="B862" s="9"/>
      <c r="C862" s="9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8"/>
      <c r="B863" s="9"/>
      <c r="C863" s="9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8"/>
      <c r="B864" s="9"/>
      <c r="C864" s="9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8"/>
      <c r="B865" s="9"/>
      <c r="C865" s="9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8"/>
      <c r="B866" s="9"/>
      <c r="C866" s="9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8"/>
      <c r="B867" s="9"/>
      <c r="C867" s="9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8"/>
      <c r="B868" s="9"/>
      <c r="C868" s="9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8"/>
      <c r="B869" s="9"/>
      <c r="C869" s="9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8"/>
      <c r="B870" s="9"/>
      <c r="C870" s="9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8"/>
      <c r="B871" s="9"/>
      <c r="C871" s="9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8"/>
      <c r="B872" s="9"/>
      <c r="C872" s="9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8"/>
      <c r="B873" s="9"/>
      <c r="C873" s="9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8"/>
      <c r="B874" s="9"/>
      <c r="C874" s="9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8"/>
      <c r="B875" s="9"/>
      <c r="C875" s="9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8"/>
      <c r="B876" s="9"/>
      <c r="C876" s="9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8"/>
      <c r="B877" s="9"/>
      <c r="C877" s="9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8"/>
      <c r="B878" s="9"/>
      <c r="C878" s="9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8"/>
      <c r="B879" s="9"/>
      <c r="C879" s="9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8"/>
      <c r="B880" s="9"/>
      <c r="C880" s="9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8"/>
      <c r="B881" s="9"/>
      <c r="C881" s="9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8"/>
      <c r="B882" s="9"/>
      <c r="C882" s="9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8"/>
      <c r="B883" s="9"/>
      <c r="C883" s="9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8"/>
      <c r="B884" s="9"/>
      <c r="C884" s="9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8"/>
      <c r="B885" s="9"/>
      <c r="C885" s="9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8"/>
      <c r="B886" s="9"/>
      <c r="C886" s="9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8"/>
      <c r="B887" s="9"/>
      <c r="C887" s="9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8"/>
      <c r="B888" s="9"/>
      <c r="C888" s="9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8"/>
      <c r="B889" s="9"/>
      <c r="C889" s="9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8"/>
      <c r="B890" s="9"/>
      <c r="C890" s="9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8"/>
      <c r="B891" s="9"/>
      <c r="C891" s="9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8"/>
      <c r="B892" s="9"/>
      <c r="C892" s="9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8"/>
      <c r="B893" s="9"/>
      <c r="C893" s="9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8"/>
      <c r="B894" s="9"/>
      <c r="C894" s="9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8"/>
      <c r="B895" s="9"/>
      <c r="C895" s="9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8"/>
      <c r="B896" s="9"/>
      <c r="C896" s="9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8"/>
      <c r="B897" s="9"/>
      <c r="C897" s="9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8"/>
      <c r="B898" s="9"/>
      <c r="C898" s="9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8"/>
      <c r="B899" s="9"/>
      <c r="C899" s="9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8"/>
      <c r="B900" s="9"/>
      <c r="C900" s="9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8"/>
      <c r="B901" s="9"/>
      <c r="C901" s="9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8"/>
      <c r="B902" s="9"/>
      <c r="C902" s="9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8"/>
      <c r="B903" s="9"/>
      <c r="C903" s="9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8"/>
      <c r="B904" s="9"/>
      <c r="C904" s="9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8"/>
      <c r="B905" s="9"/>
      <c r="C905" s="9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8"/>
      <c r="B906" s="9"/>
      <c r="C906" s="9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8"/>
      <c r="B907" s="9"/>
      <c r="C907" s="9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8"/>
      <c r="B908" s="9"/>
      <c r="C908" s="9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8"/>
      <c r="B909" s="9"/>
      <c r="C909" s="9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8"/>
      <c r="B910" s="9"/>
      <c r="C910" s="9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8"/>
      <c r="B911" s="9"/>
      <c r="C911" s="9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8"/>
      <c r="B912" s="9"/>
      <c r="C912" s="9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8"/>
      <c r="B913" s="9"/>
      <c r="C913" s="9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8"/>
      <c r="B914" s="9"/>
      <c r="C914" s="9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8"/>
      <c r="B915" s="9"/>
      <c r="C915" s="9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8"/>
      <c r="B916" s="9"/>
      <c r="C916" s="9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8"/>
      <c r="B917" s="9"/>
      <c r="C917" s="9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8"/>
      <c r="B918" s="9"/>
      <c r="C918" s="9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8"/>
      <c r="B919" s="9"/>
      <c r="C919" s="9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8"/>
      <c r="B920" s="9"/>
      <c r="C920" s="9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8"/>
      <c r="B921" s="9"/>
      <c r="C921" s="9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8"/>
      <c r="B922" s="9"/>
      <c r="C922" s="9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8"/>
      <c r="B923" s="9"/>
      <c r="C923" s="9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8"/>
      <c r="B924" s="9"/>
      <c r="C924" s="9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8"/>
      <c r="B925" s="9"/>
      <c r="C925" s="9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8"/>
      <c r="B926" s="9"/>
      <c r="C926" s="9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8"/>
      <c r="B927" s="9"/>
      <c r="C927" s="9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8"/>
      <c r="B928" s="9"/>
      <c r="C928" s="9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8"/>
      <c r="B929" s="9"/>
      <c r="C929" s="9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8"/>
      <c r="B930" s="9"/>
      <c r="C930" s="9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8"/>
      <c r="B931" s="9"/>
      <c r="C931" s="9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8"/>
      <c r="B932" s="9"/>
      <c r="C932" s="9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8"/>
      <c r="B933" s="9"/>
      <c r="C933" s="9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8"/>
      <c r="B934" s="9"/>
      <c r="C934" s="9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8"/>
      <c r="B935" s="9"/>
      <c r="C935" s="9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8"/>
      <c r="B936" s="9"/>
      <c r="C936" s="9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8"/>
      <c r="B937" s="9"/>
      <c r="C937" s="9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8"/>
      <c r="B938" s="9"/>
      <c r="C938" s="9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8"/>
      <c r="B939" s="9"/>
      <c r="C939" s="9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8"/>
      <c r="B940" s="9"/>
      <c r="C940" s="9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8"/>
      <c r="B941" s="9"/>
      <c r="C941" s="9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8"/>
      <c r="B942" s="9"/>
      <c r="C942" s="9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8"/>
      <c r="B943" s="9"/>
      <c r="C943" s="9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8"/>
      <c r="B944" s="9"/>
      <c r="C944" s="9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8"/>
      <c r="B945" s="9"/>
      <c r="C945" s="9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8"/>
      <c r="B946" s="9"/>
      <c r="C946" s="9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8"/>
      <c r="B947" s="9"/>
      <c r="C947" s="9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8"/>
      <c r="B948" s="9"/>
      <c r="C948" s="9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8"/>
      <c r="B949" s="9"/>
      <c r="C949" s="9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8"/>
      <c r="B950" s="9"/>
      <c r="C950" s="9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8"/>
      <c r="B951" s="9"/>
      <c r="C951" s="9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8"/>
      <c r="B952" s="9"/>
      <c r="C952" s="9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8"/>
      <c r="B953" s="9"/>
      <c r="C953" s="9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8"/>
      <c r="B954" s="9"/>
      <c r="C954" s="9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8"/>
      <c r="B955" s="9"/>
      <c r="C955" s="9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8"/>
      <c r="B956" s="9"/>
      <c r="C956" s="9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8"/>
      <c r="B957" s="9"/>
      <c r="C957" s="9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8"/>
      <c r="B958" s="9"/>
      <c r="C958" s="9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8"/>
      <c r="B959" s="9"/>
      <c r="C959" s="9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8"/>
      <c r="B960" s="9"/>
      <c r="C960" s="9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8"/>
      <c r="B961" s="9"/>
      <c r="C961" s="9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8"/>
      <c r="B962" s="9"/>
      <c r="C962" s="9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8"/>
      <c r="B963" s="9"/>
      <c r="C963" s="9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8"/>
      <c r="B964" s="9"/>
      <c r="C964" s="9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8"/>
      <c r="B965" s="9"/>
      <c r="C965" s="9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8"/>
      <c r="B966" s="9"/>
      <c r="C966" s="9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8"/>
      <c r="B967" s="9"/>
      <c r="C967" s="9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8"/>
      <c r="B968" s="9"/>
      <c r="C968" s="9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8"/>
      <c r="B969" s="9"/>
      <c r="C969" s="9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8"/>
      <c r="B970" s="9"/>
      <c r="C970" s="9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8"/>
      <c r="B971" s="9"/>
      <c r="C971" s="9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8"/>
      <c r="B972" s="9"/>
      <c r="C972" s="9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8"/>
      <c r="B973" s="9"/>
      <c r="C973" s="9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8"/>
      <c r="B974" s="9"/>
      <c r="C974" s="9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8"/>
      <c r="B975" s="9"/>
      <c r="C975" s="9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8"/>
      <c r="B976" s="9"/>
      <c r="C976" s="9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8"/>
      <c r="B977" s="9"/>
      <c r="C977" s="9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8"/>
      <c r="B978" s="9"/>
      <c r="C978" s="9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8"/>
      <c r="B979" s="9"/>
      <c r="C979" s="9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8"/>
      <c r="B980" s="9"/>
      <c r="C980" s="9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8"/>
      <c r="B981" s="9"/>
      <c r="C981" s="9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8"/>
      <c r="B982" s="9"/>
      <c r="C982" s="9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8"/>
      <c r="B983" s="9"/>
      <c r="C983" s="9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8"/>
      <c r="B984" s="9"/>
      <c r="C984" s="9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8"/>
      <c r="B985" s="9"/>
      <c r="C985" s="9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8"/>
      <c r="B986" s="9"/>
      <c r="C986" s="9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8"/>
      <c r="B987" s="9"/>
      <c r="C987" s="9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8"/>
      <c r="B988" s="9"/>
      <c r="C988" s="9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8"/>
      <c r="B989" s="9"/>
      <c r="C989" s="9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8"/>
      <c r="B990" s="9"/>
      <c r="C990" s="9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8"/>
      <c r="B991" s="9"/>
      <c r="C991" s="9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8"/>
      <c r="B992" s="9"/>
      <c r="C992" s="9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8"/>
      <c r="B993" s="9"/>
      <c r="C993" s="9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8"/>
      <c r="B994" s="9"/>
      <c r="C994" s="9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8"/>
      <c r="B995" s="9"/>
      <c r="C995" s="9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8"/>
      <c r="B996" s="9"/>
      <c r="C996" s="9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8"/>
      <c r="B997" s="9"/>
      <c r="C997" s="9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8"/>
      <c r="B998" s="9"/>
      <c r="C998" s="9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8"/>
      <c r="B999" s="9"/>
      <c r="C999" s="9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8"/>
      <c r="B1000" s="9"/>
      <c r="C1000" s="9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9">
    <mergeCell ref="L6:M6"/>
    <mergeCell ref="L7:M7"/>
    <mergeCell ref="O7:S7"/>
    <mergeCell ref="O8:R9"/>
    <mergeCell ref="S8:S11"/>
    <mergeCell ref="T8:T9"/>
    <mergeCell ref="A7:A12"/>
    <mergeCell ref="A14:A17"/>
    <mergeCell ref="A19:A24"/>
    <mergeCell ref="A26:A29"/>
    <mergeCell ref="A31:A36"/>
    <mergeCell ref="A38:A43"/>
    <mergeCell ref="A45:A48"/>
    <mergeCell ref="A50:A53"/>
    <mergeCell ref="A13:B13"/>
    <mergeCell ref="A18:B18"/>
    <mergeCell ref="A25:B25"/>
    <mergeCell ref="A30:B30"/>
    <mergeCell ref="A37:B37"/>
    <mergeCell ref="A44:B44"/>
    <mergeCell ref="A49:B49"/>
    <mergeCell ref="A54:B54"/>
    <mergeCell ref="A1:C1"/>
    <mergeCell ref="E3:M3"/>
    <mergeCell ref="F4:M4"/>
    <mergeCell ref="H5:I5"/>
    <mergeCell ref="F6:G6"/>
    <mergeCell ref="F7:G7"/>
    <mergeCell ref="G16:L17"/>
  </mergeCells>
  <conditionalFormatting sqref="A3">
    <cfRule type="cellIs" dxfId="0" priority="1" operator="equal">
      <formula>0</formula>
    </cfRule>
  </conditionalFormatting>
  <conditionalFormatting sqref="F6 J5 L6">
    <cfRule type="cellIs" dxfId="1" priority="2" operator="equal">
      <formula>0</formula>
    </cfRule>
  </conditionalFormatting>
  <printOptions/>
  <pageMargins bottom="0.15748031496062992" footer="0.0" header="0.0" left="0.31496062992125984" right="0.1968503937007874" top="0.35433070866141736"/>
  <pageSetup paperSize="9"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5.0"/>
    <col customWidth="1" min="2" max="2" width="22.0"/>
    <col customWidth="1" min="3" max="10" width="10.71"/>
    <col customWidth="1" min="11" max="11" width="14.29"/>
    <col customWidth="1" min="12" max="12" width="16.0"/>
    <col customWidth="1" min="13" max="14" width="6.29"/>
    <col customWidth="1" min="15" max="22" width="9.14"/>
    <col customWidth="1" min="23" max="23" width="7.14"/>
    <col customWidth="1" min="24" max="24" width="4.71"/>
    <col customWidth="1" min="25" max="29" width="9.14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>
      <c r="A2" s="2"/>
      <c r="B2" s="2"/>
      <c r="C2" s="102" t="str">
        <f>'УПРАВЛЕНИЕ'!A3</f>
        <v>Мониторинг личностных результатов обучающихся (CОО)</v>
      </c>
      <c r="I2" s="103" t="str">
        <f>'СТАРТ'!D5</f>
        <v/>
      </c>
      <c r="J2" s="104" t="s">
        <v>67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>
      <c r="A3" s="2"/>
      <c r="B3" s="70" t="str">
        <f>'СТАРТ'!B3</f>
        <v/>
      </c>
      <c r="C3" s="105"/>
      <c r="D3" s="105"/>
      <c r="E3" s="105"/>
      <c r="F3" s="105"/>
      <c r="G3" s="105"/>
      <c r="H3" s="105"/>
      <c r="I3" s="104"/>
      <c r="J3" s="104"/>
      <c r="K3" s="106" t="str">
        <f>T5</f>
        <v/>
      </c>
      <c r="L3" s="2"/>
      <c r="M3" s="2"/>
      <c r="N3" s="79" t="str">
        <f>'СТАРТ'!A1</f>
        <v>Мониторинг личностных результатов обучающихся (CОО)</v>
      </c>
      <c r="Y3" s="2"/>
      <c r="Z3" s="2"/>
      <c r="AA3" s="2"/>
      <c r="AB3" s="2"/>
      <c r="AC3" s="2"/>
    </row>
    <row r="4">
      <c r="A4" s="2"/>
      <c r="B4" s="26" t="s">
        <v>53</v>
      </c>
      <c r="C4" s="26"/>
      <c r="D4" s="2"/>
      <c r="E4" s="2"/>
      <c r="F4" s="2"/>
      <c r="G4" s="2"/>
      <c r="H4" s="2"/>
      <c r="I4" s="2"/>
      <c r="J4" s="2"/>
      <c r="K4" s="26" t="s">
        <v>54</v>
      </c>
      <c r="L4" s="2"/>
      <c r="M4" s="2"/>
      <c r="N4" s="2"/>
      <c r="O4" s="2"/>
      <c r="P4" s="68"/>
      <c r="Q4" s="66" t="s">
        <v>55</v>
      </c>
      <c r="S4" s="107" t="str">
        <f>'СТАРТ'!D5</f>
        <v/>
      </c>
      <c r="T4" s="2"/>
      <c r="U4" s="64"/>
      <c r="V4" s="68"/>
      <c r="W4" s="68"/>
      <c r="X4" s="2"/>
      <c r="Y4" s="2"/>
      <c r="Z4" s="2"/>
      <c r="AA4" s="2"/>
      <c r="AB4" s="2"/>
      <c r="AC4" s="2"/>
    </row>
    <row r="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70" t="str">
        <f>'СТАРТ'!B3</f>
        <v/>
      </c>
      <c r="P5" s="43"/>
      <c r="Q5" s="21"/>
      <c r="R5" s="71"/>
      <c r="S5" s="72"/>
      <c r="T5" s="73" t="str">
        <f>'СТАРТ'!B5</f>
        <v/>
      </c>
      <c r="U5" s="43"/>
      <c r="V5" s="43"/>
      <c r="W5" s="108"/>
      <c r="X5" s="2"/>
      <c r="Y5" s="2"/>
      <c r="Z5" s="2"/>
      <c r="AA5" s="2"/>
      <c r="AB5" s="2"/>
      <c r="AC5" s="2"/>
    </row>
    <row r="6" ht="36.75" customHeight="1">
      <c r="A6" s="109" t="s">
        <v>56</v>
      </c>
      <c r="B6" s="109" t="s">
        <v>57</v>
      </c>
      <c r="C6" s="110" t="str">
        <f>'УПРАВЛЕНИЕ'!A6</f>
        <v>Гражданское воспитание</v>
      </c>
      <c r="D6" s="110" t="str">
        <f>'УПРАВЛЕНИЕ'!A12</f>
        <v>Патриотическое воспитание</v>
      </c>
      <c r="E6" s="110" t="str">
        <f>'УПРАВЛЕНИЕ'!A16</f>
        <v>Духовно-нравственное воспитание</v>
      </c>
      <c r="F6" s="110" t="str">
        <f>'УПРАВЛЕНИЕ'!A22</f>
        <v>Эстетическое воспитание</v>
      </c>
      <c r="G6" s="110" t="str">
        <f>'УПРАВЛЕНИЕ'!A26</f>
        <v>Физическое воспитание, формирование культуры здоровья и эмоционального благополучия (далее - Физическое воспитание)</v>
      </c>
      <c r="H6" s="110" t="str">
        <f>'УПРАВЛЕНИЕ'!A32</f>
        <v>Трудовое воспитание</v>
      </c>
      <c r="I6" s="110" t="str">
        <f>'УПРАВЛЕНИЕ'!A38</f>
        <v>Экологическое воспитание</v>
      </c>
      <c r="J6" s="110" t="str">
        <f>'УПРАВЛЕНИЕ'!A42</f>
        <v>Ценность научного познания</v>
      </c>
      <c r="K6" s="111" t="s">
        <v>89</v>
      </c>
      <c r="L6" s="112" t="s">
        <v>117</v>
      </c>
      <c r="M6" s="2"/>
      <c r="N6" s="2"/>
      <c r="O6" s="26" t="s">
        <v>53</v>
      </c>
      <c r="Q6" s="2"/>
      <c r="R6" s="15"/>
      <c r="S6" s="16"/>
      <c r="T6" s="63" t="s">
        <v>54</v>
      </c>
      <c r="U6" s="39"/>
      <c r="V6" s="39"/>
      <c r="W6" s="26"/>
      <c r="X6" s="2"/>
      <c r="Y6" s="2"/>
      <c r="Z6" s="2"/>
      <c r="AA6" s="2"/>
      <c r="AB6" s="2"/>
      <c r="AC6" s="2"/>
    </row>
    <row r="7" ht="15.75" customHeight="1">
      <c r="A7" s="113">
        <v>1.0</v>
      </c>
      <c r="B7" s="114" t="str">
        <f>'СТАРТ'!B9</f>
        <v/>
      </c>
      <c r="C7" s="115" t="str">
        <f>'1'!C13</f>
        <v>#DIV/0!</v>
      </c>
      <c r="D7" s="115" t="str">
        <f>'1'!C18</f>
        <v>#DIV/0!</v>
      </c>
      <c r="E7" s="115" t="str">
        <f>'1'!C25</f>
        <v>#DIV/0!</v>
      </c>
      <c r="F7" s="115" t="str">
        <f>'1'!C30</f>
        <v>#DIV/0!</v>
      </c>
      <c r="G7" s="115" t="str">
        <f>'1'!C37</f>
        <v>#DIV/0!</v>
      </c>
      <c r="H7" s="115" t="str">
        <f>'1'!C44</f>
        <v>#DIV/0!</v>
      </c>
      <c r="I7" s="115" t="str">
        <f>'1'!C49</f>
        <v>#DIV/0!</v>
      </c>
      <c r="J7" s="115" t="str">
        <f>'1'!C54</f>
        <v>#DIV/0!</v>
      </c>
      <c r="K7" s="116" t="str">
        <f t="shared" ref="K7:K31" si="1">AVERAGE(C7:J7)</f>
        <v>#DIV/0!</v>
      </c>
      <c r="L7" s="117" t="str">
        <f t="shared" ref="L7:L31" si="2">IF(K7&gt;4.44,"Высокий",IF(AND(K7&lt;4.49,K7&gt;3.24),"Повышенный",IF(AND(K7&lt;2.1,K7&gt;1.24),"Ниже среднего",IF(AND(K7&lt;3.29,K7&gt;2),"Средний","Критический"))))</f>
        <v>#DIV/0!</v>
      </c>
      <c r="M7" s="31"/>
      <c r="N7" s="31"/>
      <c r="O7" s="118" t="s">
        <v>118</v>
      </c>
      <c r="W7" s="31"/>
      <c r="X7" s="31"/>
      <c r="Y7" s="31"/>
      <c r="Z7" s="31"/>
      <c r="AA7" s="31"/>
      <c r="AB7" s="31"/>
      <c r="AC7" s="31"/>
    </row>
    <row r="8" ht="15.75" customHeight="1">
      <c r="A8" s="113">
        <v>2.0</v>
      </c>
      <c r="B8" s="114" t="str">
        <f>'СТАРТ'!B10</f>
        <v/>
      </c>
      <c r="C8" s="115" t="str">
        <f>'2'!C13</f>
        <v>#DIV/0!</v>
      </c>
      <c r="D8" s="115" t="str">
        <f>'2'!C18</f>
        <v>#DIV/0!</v>
      </c>
      <c r="E8" s="115" t="str">
        <f>'2'!C25</f>
        <v>#DIV/0!</v>
      </c>
      <c r="F8" s="115" t="str">
        <f>'2'!C30</f>
        <v>#DIV/0!</v>
      </c>
      <c r="G8" s="115" t="str">
        <f>'2'!C37</f>
        <v>#DIV/0!</v>
      </c>
      <c r="H8" s="115" t="str">
        <f>'2'!C44</f>
        <v>#DIV/0!</v>
      </c>
      <c r="I8" s="115" t="str">
        <f>'2'!C49</f>
        <v>#DIV/0!</v>
      </c>
      <c r="J8" s="115" t="str">
        <f>'2'!C54</f>
        <v>#DIV/0!</v>
      </c>
      <c r="K8" s="116" t="str">
        <f t="shared" si="1"/>
        <v>#DIV/0!</v>
      </c>
      <c r="L8" s="117" t="str">
        <f t="shared" si="2"/>
        <v>#DIV/0!</v>
      </c>
      <c r="M8" s="31"/>
      <c r="N8" s="31"/>
      <c r="W8" s="31"/>
      <c r="X8" s="93" t="s">
        <v>119</v>
      </c>
      <c r="Y8" s="31"/>
      <c r="Z8" s="93"/>
      <c r="AA8" s="119" t="str">
        <f>K31</f>
        <v>#DIV/0!</v>
      </c>
      <c r="AB8" s="31"/>
      <c r="AC8" s="31"/>
    </row>
    <row r="9" ht="15.75" customHeight="1">
      <c r="A9" s="113">
        <v>3.0</v>
      </c>
      <c r="B9" s="114" t="str">
        <f>'СТАРТ'!B11</f>
        <v/>
      </c>
      <c r="C9" s="115" t="str">
        <f>'3'!C13</f>
        <v>#DIV/0!</v>
      </c>
      <c r="D9" s="115" t="str">
        <f>'3'!C18</f>
        <v>#DIV/0!</v>
      </c>
      <c r="E9" s="115" t="str">
        <f>'3'!C25</f>
        <v>#DIV/0!</v>
      </c>
      <c r="F9" s="115" t="str">
        <f>'3'!C30</f>
        <v>#DIV/0!</v>
      </c>
      <c r="G9" s="115" t="str">
        <f>'3'!C37</f>
        <v>#DIV/0!</v>
      </c>
      <c r="H9" s="115" t="str">
        <f>'3'!C44</f>
        <v>#DIV/0!</v>
      </c>
      <c r="I9" s="115" t="str">
        <f>'3'!C49</f>
        <v>#DIV/0!</v>
      </c>
      <c r="J9" s="115" t="str">
        <f>'3'!C54</f>
        <v>#DIV/0!</v>
      </c>
      <c r="K9" s="116" t="str">
        <f t="shared" si="1"/>
        <v>#DIV/0!</v>
      </c>
      <c r="L9" s="117" t="str">
        <f t="shared" si="2"/>
        <v>#DIV/0!</v>
      </c>
      <c r="M9" s="31"/>
      <c r="N9" s="31"/>
      <c r="W9" s="31"/>
      <c r="X9" s="31"/>
      <c r="Y9" s="31"/>
      <c r="Z9" s="31"/>
      <c r="AA9" s="31"/>
      <c r="AB9" s="31"/>
      <c r="AC9" s="31"/>
    </row>
    <row r="10" ht="15.75" customHeight="1">
      <c r="A10" s="113">
        <v>4.0</v>
      </c>
      <c r="B10" s="114" t="str">
        <f>'СТАРТ'!B12</f>
        <v/>
      </c>
      <c r="C10" s="115" t="str">
        <f>'4'!C13</f>
        <v>#DIV/0!</v>
      </c>
      <c r="D10" s="115" t="str">
        <f>'4'!C18</f>
        <v>#DIV/0!</v>
      </c>
      <c r="E10" s="115" t="str">
        <f>'4'!C25</f>
        <v>#DIV/0!</v>
      </c>
      <c r="F10" s="115" t="str">
        <f>'4'!C30</f>
        <v>#DIV/0!</v>
      </c>
      <c r="G10" s="115" t="str">
        <f>'4'!C37</f>
        <v>#DIV/0!</v>
      </c>
      <c r="H10" s="115" t="str">
        <f>'4'!C44</f>
        <v>#DIV/0!</v>
      </c>
      <c r="I10" s="115" t="str">
        <f>'4'!C49</f>
        <v>#DIV/0!</v>
      </c>
      <c r="J10" s="115" t="str">
        <f>'4'!C54</f>
        <v>#DIV/0!</v>
      </c>
      <c r="K10" s="116" t="str">
        <f t="shared" si="1"/>
        <v>#DIV/0!</v>
      </c>
      <c r="L10" s="117" t="str">
        <f t="shared" si="2"/>
        <v>#DIV/0!</v>
      </c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120" t="s">
        <v>120</v>
      </c>
    </row>
    <row r="11" ht="15.75" customHeight="1">
      <c r="A11" s="113">
        <v>5.0</v>
      </c>
      <c r="B11" s="114" t="str">
        <f>'СТАРТ'!B13</f>
        <v/>
      </c>
      <c r="C11" s="115" t="str">
        <f>'5'!C13</f>
        <v>#DIV/0!</v>
      </c>
      <c r="D11" s="115" t="str">
        <f>'5'!C18</f>
        <v>#DIV/0!</v>
      </c>
      <c r="E11" s="115" t="str">
        <f>'5'!C25</f>
        <v>#DIV/0!</v>
      </c>
      <c r="F11" s="115" t="str">
        <f>'5'!C30</f>
        <v>#DIV/0!</v>
      </c>
      <c r="G11" s="115" t="str">
        <f>'5'!C37</f>
        <v>#DIV/0!</v>
      </c>
      <c r="H11" s="115" t="str">
        <f>'5'!C44</f>
        <v>#DIV/0!</v>
      </c>
      <c r="I11" s="115" t="str">
        <f>'5'!C49</f>
        <v>#DIV/0!</v>
      </c>
      <c r="J11" s="115" t="str">
        <f>'5'!C54</f>
        <v>#DIV/0!</v>
      </c>
      <c r="K11" s="116" t="str">
        <f t="shared" si="1"/>
        <v>#DIV/0!</v>
      </c>
      <c r="L11" s="117" t="str">
        <f t="shared" si="2"/>
        <v>#DIV/0!</v>
      </c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98" t="s">
        <v>121</v>
      </c>
    </row>
    <row r="12" ht="15.75" customHeight="1">
      <c r="A12" s="113">
        <v>6.0</v>
      </c>
      <c r="B12" s="114" t="str">
        <f>'СТАРТ'!B14</f>
        <v/>
      </c>
      <c r="C12" s="115" t="str">
        <f>'6'!C13</f>
        <v>#DIV/0!</v>
      </c>
      <c r="D12" s="115" t="str">
        <f>'6'!C18</f>
        <v>#DIV/0!</v>
      </c>
      <c r="E12" s="115" t="str">
        <f>'6'!C25</f>
        <v>#DIV/0!</v>
      </c>
      <c r="F12" s="115" t="str">
        <f>'6'!C30</f>
        <v>#DIV/0!</v>
      </c>
      <c r="G12" s="115" t="str">
        <f>'6'!C37</f>
        <v>#DIV/0!</v>
      </c>
      <c r="H12" s="115" t="str">
        <f>'6'!C44</f>
        <v>#DIV/0!</v>
      </c>
      <c r="I12" s="115" t="str">
        <f>'6'!C49</f>
        <v>#DIV/0!</v>
      </c>
      <c r="J12" s="115" t="str">
        <f>'6'!C54</f>
        <v>#DIV/0!</v>
      </c>
      <c r="K12" s="116" t="str">
        <f t="shared" si="1"/>
        <v>#DIV/0!</v>
      </c>
      <c r="L12" s="117" t="str">
        <f t="shared" si="2"/>
        <v>#DIV/0!</v>
      </c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</row>
    <row r="13" ht="15.75" customHeight="1">
      <c r="A13" s="113">
        <v>7.0</v>
      </c>
      <c r="B13" s="114" t="str">
        <f>'СТАРТ'!B15</f>
        <v/>
      </c>
      <c r="C13" s="115" t="str">
        <f>'7'!C13</f>
        <v>#DIV/0!</v>
      </c>
      <c r="D13" s="115" t="str">
        <f>'7'!C18</f>
        <v>#DIV/0!</v>
      </c>
      <c r="E13" s="115" t="str">
        <f>'7'!C25</f>
        <v>#DIV/0!</v>
      </c>
      <c r="F13" s="115" t="str">
        <f>'7'!C30</f>
        <v>#DIV/0!</v>
      </c>
      <c r="G13" s="115" t="str">
        <f>'7'!C37</f>
        <v>#DIV/0!</v>
      </c>
      <c r="H13" s="115" t="str">
        <f>'7'!C44</f>
        <v>#DIV/0!</v>
      </c>
      <c r="I13" s="115" t="str">
        <f>'7'!C49</f>
        <v>#DIV/0!</v>
      </c>
      <c r="J13" s="115" t="str">
        <f>'7'!C54</f>
        <v>#DIV/0!</v>
      </c>
      <c r="K13" s="116" t="str">
        <f t="shared" si="1"/>
        <v>#DIV/0!</v>
      </c>
      <c r="L13" s="117" t="str">
        <f t="shared" si="2"/>
        <v>#DIV/0!</v>
      </c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</row>
    <row r="14" ht="15.75" customHeight="1">
      <c r="A14" s="113">
        <v>8.0</v>
      </c>
      <c r="B14" s="114" t="str">
        <f>'СТАРТ'!B16</f>
        <v/>
      </c>
      <c r="C14" s="115" t="str">
        <f>'8'!C13</f>
        <v>#DIV/0!</v>
      </c>
      <c r="D14" s="115" t="str">
        <f>'8'!C18</f>
        <v>#DIV/0!</v>
      </c>
      <c r="E14" s="115" t="str">
        <f>'8'!C25</f>
        <v>#DIV/0!</v>
      </c>
      <c r="F14" s="115" t="str">
        <f>'8'!C30</f>
        <v>#DIV/0!</v>
      </c>
      <c r="G14" s="115" t="str">
        <f>'8'!C37</f>
        <v>#DIV/0!</v>
      </c>
      <c r="H14" s="115" t="str">
        <f>'8'!C44</f>
        <v>#DIV/0!</v>
      </c>
      <c r="I14" s="115" t="str">
        <f>'8'!C49</f>
        <v>#DIV/0!</v>
      </c>
      <c r="J14" s="115" t="str">
        <f>'8'!C54</f>
        <v>#DIV/0!</v>
      </c>
      <c r="K14" s="116" t="str">
        <f t="shared" si="1"/>
        <v>#DIV/0!</v>
      </c>
      <c r="L14" s="117" t="str">
        <f t="shared" si="2"/>
        <v>#DIV/0!</v>
      </c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</row>
    <row r="15" ht="15.75" customHeight="1">
      <c r="A15" s="113">
        <v>9.0</v>
      </c>
      <c r="B15" s="114" t="str">
        <f>'СТАРТ'!B17</f>
        <v/>
      </c>
      <c r="C15" s="115" t="str">
        <f>'9'!C13</f>
        <v>#DIV/0!</v>
      </c>
      <c r="D15" s="115" t="str">
        <f>'9'!C18</f>
        <v>#DIV/0!</v>
      </c>
      <c r="E15" s="115" t="str">
        <f>'9'!C25</f>
        <v>#DIV/0!</v>
      </c>
      <c r="F15" s="115" t="str">
        <f>'9'!C30</f>
        <v>#DIV/0!</v>
      </c>
      <c r="G15" s="115" t="str">
        <f>'9'!C37</f>
        <v>#DIV/0!</v>
      </c>
      <c r="H15" s="115" t="str">
        <f>'9'!C44</f>
        <v>#DIV/0!</v>
      </c>
      <c r="I15" s="115" t="str">
        <f>'9'!C49</f>
        <v>#DIV/0!</v>
      </c>
      <c r="J15" s="115" t="str">
        <f>'9'!C54</f>
        <v>#DIV/0!</v>
      </c>
      <c r="K15" s="116" t="str">
        <f t="shared" si="1"/>
        <v>#DIV/0!</v>
      </c>
      <c r="L15" s="117" t="str">
        <f t="shared" si="2"/>
        <v>#DIV/0!</v>
      </c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</row>
    <row r="16" ht="15.75" customHeight="1">
      <c r="A16" s="113">
        <v>10.0</v>
      </c>
      <c r="B16" s="114" t="str">
        <f>'СТАРТ'!B18</f>
        <v/>
      </c>
      <c r="C16" s="115" t="str">
        <f>'10'!C13</f>
        <v>#DIV/0!</v>
      </c>
      <c r="D16" s="115" t="str">
        <f>'10'!C18</f>
        <v>#DIV/0!</v>
      </c>
      <c r="E16" s="115" t="str">
        <f>'10'!C25</f>
        <v>#DIV/0!</v>
      </c>
      <c r="F16" s="115" t="str">
        <f>'10'!C30</f>
        <v>#DIV/0!</v>
      </c>
      <c r="G16" s="115" t="str">
        <f>'10'!C37</f>
        <v>#DIV/0!</v>
      </c>
      <c r="H16" s="115" t="str">
        <f>'10'!C44</f>
        <v>#DIV/0!</v>
      </c>
      <c r="I16" s="115" t="str">
        <f>'10'!C49</f>
        <v>#DIV/0!</v>
      </c>
      <c r="J16" s="115" t="str">
        <f>'10'!C54</f>
        <v>#DIV/0!</v>
      </c>
      <c r="K16" s="116" t="str">
        <f t="shared" si="1"/>
        <v>#DIV/0!</v>
      </c>
      <c r="L16" s="117" t="str">
        <f t="shared" si="2"/>
        <v>#DIV/0!</v>
      </c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</row>
    <row r="17" ht="15.75" customHeight="1">
      <c r="A17" s="113">
        <v>11.0</v>
      </c>
      <c r="B17" s="114" t="str">
        <f>'СТАРТ'!B19</f>
        <v/>
      </c>
      <c r="C17" s="115" t="str">
        <f>'11'!C13</f>
        <v>#DIV/0!</v>
      </c>
      <c r="D17" s="115" t="str">
        <f>'11'!C18</f>
        <v>#DIV/0!</v>
      </c>
      <c r="E17" s="115" t="str">
        <f>'11'!C25</f>
        <v>#DIV/0!</v>
      </c>
      <c r="F17" s="115" t="str">
        <f>'11'!C30</f>
        <v>#DIV/0!</v>
      </c>
      <c r="G17" s="115" t="str">
        <f>'11'!C37</f>
        <v>#DIV/0!</v>
      </c>
      <c r="H17" s="115" t="str">
        <f>'11'!C44</f>
        <v>#DIV/0!</v>
      </c>
      <c r="I17" s="115" t="str">
        <f>'11'!C49</f>
        <v>#DIV/0!</v>
      </c>
      <c r="J17" s="115" t="str">
        <f>'11'!C54</f>
        <v>#DIV/0!</v>
      </c>
      <c r="K17" s="116" t="str">
        <f t="shared" si="1"/>
        <v>#DIV/0!</v>
      </c>
      <c r="L17" s="117" t="str">
        <f t="shared" si="2"/>
        <v>#DIV/0!</v>
      </c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</row>
    <row r="18" ht="15.75" customHeight="1">
      <c r="A18" s="113">
        <v>12.0</v>
      </c>
      <c r="B18" s="114" t="str">
        <f>'СТАРТ'!B20</f>
        <v/>
      </c>
      <c r="C18" s="115" t="str">
        <f>'12'!C13</f>
        <v>#DIV/0!</v>
      </c>
      <c r="D18" s="115" t="str">
        <f>'12'!C18</f>
        <v>#DIV/0!</v>
      </c>
      <c r="E18" s="115" t="str">
        <f>'12'!C25</f>
        <v>#DIV/0!</v>
      </c>
      <c r="F18" s="115" t="str">
        <f>'12'!C30</f>
        <v>#DIV/0!</v>
      </c>
      <c r="G18" s="115" t="str">
        <f>'12'!C37</f>
        <v>#DIV/0!</v>
      </c>
      <c r="H18" s="115" t="str">
        <f>'12'!C44</f>
        <v>#DIV/0!</v>
      </c>
      <c r="I18" s="115" t="str">
        <f>'12'!C49</f>
        <v>#DIV/0!</v>
      </c>
      <c r="J18" s="115" t="str">
        <f>'12'!C54</f>
        <v>#DIV/0!</v>
      </c>
      <c r="K18" s="116" t="str">
        <f t="shared" si="1"/>
        <v>#DIV/0!</v>
      </c>
      <c r="L18" s="117" t="str">
        <f t="shared" si="2"/>
        <v>#DIV/0!</v>
      </c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</row>
    <row r="19" ht="15.75" customHeight="1">
      <c r="A19" s="113">
        <v>13.0</v>
      </c>
      <c r="B19" s="114" t="str">
        <f>'СТАРТ'!B21</f>
        <v/>
      </c>
      <c r="C19" s="115" t="str">
        <f>'13'!C13</f>
        <v>#DIV/0!</v>
      </c>
      <c r="D19" s="115" t="str">
        <f>'13'!C18</f>
        <v>#DIV/0!</v>
      </c>
      <c r="E19" s="115" t="str">
        <f>'13'!C25</f>
        <v>#DIV/0!</v>
      </c>
      <c r="F19" s="115" t="str">
        <f>'13'!C30</f>
        <v>#DIV/0!</v>
      </c>
      <c r="G19" s="115" t="str">
        <f>'13'!C37</f>
        <v>#DIV/0!</v>
      </c>
      <c r="H19" s="115" t="str">
        <f>'13'!C44</f>
        <v>#DIV/0!</v>
      </c>
      <c r="I19" s="115" t="str">
        <f>'13'!C49</f>
        <v>#DIV/0!</v>
      </c>
      <c r="J19" s="115" t="str">
        <f>'13'!C54</f>
        <v>#DIV/0!</v>
      </c>
      <c r="K19" s="116" t="str">
        <f t="shared" si="1"/>
        <v>#DIV/0!</v>
      </c>
      <c r="L19" s="117" t="str">
        <f t="shared" si="2"/>
        <v>#DIV/0!</v>
      </c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</row>
    <row r="20" ht="15.75" customHeight="1">
      <c r="A20" s="113">
        <v>14.0</v>
      </c>
      <c r="B20" s="114" t="str">
        <f>'СТАРТ'!B22</f>
        <v/>
      </c>
      <c r="C20" s="115" t="str">
        <f>'14'!C13</f>
        <v>#DIV/0!</v>
      </c>
      <c r="D20" s="115" t="str">
        <f>'14'!C18</f>
        <v>#DIV/0!</v>
      </c>
      <c r="E20" s="115" t="str">
        <f>'14'!C25</f>
        <v>#DIV/0!</v>
      </c>
      <c r="F20" s="115" t="str">
        <f>'14'!C30</f>
        <v>#DIV/0!</v>
      </c>
      <c r="G20" s="115" t="str">
        <f>'14'!C37</f>
        <v>#DIV/0!</v>
      </c>
      <c r="H20" s="115" t="str">
        <f>'14'!C44</f>
        <v>#DIV/0!</v>
      </c>
      <c r="I20" s="115" t="str">
        <f>'14'!C49</f>
        <v>#DIV/0!</v>
      </c>
      <c r="J20" s="115" t="str">
        <f>'14'!C54</f>
        <v>#DIV/0!</v>
      </c>
      <c r="K20" s="116" t="str">
        <f t="shared" si="1"/>
        <v>#DIV/0!</v>
      </c>
      <c r="L20" s="117" t="str">
        <f t="shared" si="2"/>
        <v>#DIV/0!</v>
      </c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</row>
    <row r="21" ht="15.75" customHeight="1">
      <c r="A21" s="113">
        <v>15.0</v>
      </c>
      <c r="B21" s="114" t="str">
        <f>'СТАРТ'!B23</f>
        <v/>
      </c>
      <c r="C21" s="115" t="str">
        <f>'15'!C13</f>
        <v>#DIV/0!</v>
      </c>
      <c r="D21" s="115" t="str">
        <f>'15'!C18</f>
        <v>#DIV/0!</v>
      </c>
      <c r="E21" s="115" t="str">
        <f>'15'!C25</f>
        <v>#DIV/0!</v>
      </c>
      <c r="F21" s="115" t="str">
        <f>'15'!C30</f>
        <v>#DIV/0!</v>
      </c>
      <c r="G21" s="115" t="str">
        <f>'15'!C37</f>
        <v>#DIV/0!</v>
      </c>
      <c r="H21" s="115" t="str">
        <f>'15'!C44</f>
        <v>#DIV/0!</v>
      </c>
      <c r="I21" s="115" t="str">
        <f>'15'!C49</f>
        <v>#DIV/0!</v>
      </c>
      <c r="J21" s="115" t="str">
        <f>'15'!C54</f>
        <v>#DIV/0!</v>
      </c>
      <c r="K21" s="116" t="str">
        <f t="shared" si="1"/>
        <v>#DIV/0!</v>
      </c>
      <c r="L21" s="117" t="str">
        <f t="shared" si="2"/>
        <v>#DIV/0!</v>
      </c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</row>
    <row r="22" ht="15.75" customHeight="1">
      <c r="A22" s="113">
        <v>16.0</v>
      </c>
      <c r="B22" s="114" t="str">
        <f>'СТАРТ'!B24</f>
        <v/>
      </c>
      <c r="C22" s="115" t="str">
        <f>'16'!C13</f>
        <v>#DIV/0!</v>
      </c>
      <c r="D22" s="115" t="str">
        <f>'16'!C18</f>
        <v>#DIV/0!</v>
      </c>
      <c r="E22" s="115" t="str">
        <f>'16'!C25</f>
        <v>#DIV/0!</v>
      </c>
      <c r="F22" s="115" t="str">
        <f>'16'!C30</f>
        <v>#DIV/0!</v>
      </c>
      <c r="G22" s="115" t="str">
        <f>'16'!C37</f>
        <v>#DIV/0!</v>
      </c>
      <c r="H22" s="115" t="str">
        <f>'16'!C44</f>
        <v>#DIV/0!</v>
      </c>
      <c r="I22" s="115" t="str">
        <f>'16'!C49</f>
        <v>#DIV/0!</v>
      </c>
      <c r="J22" s="115" t="str">
        <f>'16'!C54</f>
        <v>#DIV/0!</v>
      </c>
      <c r="K22" s="116" t="str">
        <f t="shared" si="1"/>
        <v>#DIV/0!</v>
      </c>
      <c r="L22" s="117" t="str">
        <f t="shared" si="2"/>
        <v>#DIV/0!</v>
      </c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</row>
    <row r="23" ht="15.75" customHeight="1">
      <c r="A23" s="113">
        <v>17.0</v>
      </c>
      <c r="B23" s="114" t="str">
        <f>'СТАРТ'!B25</f>
        <v/>
      </c>
      <c r="C23" s="115" t="str">
        <f>'17'!C13</f>
        <v>#DIV/0!</v>
      </c>
      <c r="D23" s="115" t="str">
        <f>'17'!C18</f>
        <v>#DIV/0!</v>
      </c>
      <c r="E23" s="115" t="str">
        <f>'17'!C25</f>
        <v>#DIV/0!</v>
      </c>
      <c r="F23" s="115" t="str">
        <f>'17'!C30</f>
        <v>#DIV/0!</v>
      </c>
      <c r="G23" s="115" t="str">
        <f>'17'!C37</f>
        <v>#DIV/0!</v>
      </c>
      <c r="H23" s="115" t="str">
        <f>'17'!C44</f>
        <v>#DIV/0!</v>
      </c>
      <c r="I23" s="115" t="str">
        <f>'17'!C49</f>
        <v>#DIV/0!</v>
      </c>
      <c r="J23" s="115" t="str">
        <f>'17'!C54</f>
        <v>#DIV/0!</v>
      </c>
      <c r="K23" s="116" t="str">
        <f t="shared" si="1"/>
        <v>#DIV/0!</v>
      </c>
      <c r="L23" s="117" t="str">
        <f t="shared" si="2"/>
        <v>#DIV/0!</v>
      </c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</row>
    <row r="24" ht="15.75" customHeight="1">
      <c r="A24" s="113">
        <v>18.0</v>
      </c>
      <c r="B24" s="114" t="str">
        <f>'СТАРТ'!B26</f>
        <v/>
      </c>
      <c r="C24" s="115" t="str">
        <f>'18'!C13</f>
        <v>#DIV/0!</v>
      </c>
      <c r="D24" s="115" t="str">
        <f>'18'!C18</f>
        <v>#DIV/0!</v>
      </c>
      <c r="E24" s="115" t="str">
        <f>'18'!C25</f>
        <v>#DIV/0!</v>
      </c>
      <c r="F24" s="115" t="str">
        <f>'18'!C30</f>
        <v>#DIV/0!</v>
      </c>
      <c r="G24" s="115" t="str">
        <f>'18'!C37</f>
        <v>#DIV/0!</v>
      </c>
      <c r="H24" s="115" t="str">
        <f>'18'!C44</f>
        <v>#DIV/0!</v>
      </c>
      <c r="I24" s="115" t="str">
        <f>'18'!C49</f>
        <v>#DIV/0!</v>
      </c>
      <c r="J24" s="115" t="str">
        <f>'18'!C54</f>
        <v>#DIV/0!</v>
      </c>
      <c r="K24" s="116" t="str">
        <f t="shared" si="1"/>
        <v>#DIV/0!</v>
      </c>
      <c r="L24" s="117" t="str">
        <f t="shared" si="2"/>
        <v>#DIV/0!</v>
      </c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</row>
    <row r="25" ht="15.75" customHeight="1">
      <c r="A25" s="113">
        <v>19.0</v>
      </c>
      <c r="B25" s="114" t="str">
        <f>'СТАРТ'!B27</f>
        <v/>
      </c>
      <c r="C25" s="115" t="str">
        <f>'19'!C13</f>
        <v>#DIV/0!</v>
      </c>
      <c r="D25" s="115" t="str">
        <f>'19'!C18</f>
        <v>#DIV/0!</v>
      </c>
      <c r="E25" s="115" t="str">
        <f>'19'!C25</f>
        <v>#DIV/0!</v>
      </c>
      <c r="F25" s="115" t="str">
        <f>'19'!C30</f>
        <v>#DIV/0!</v>
      </c>
      <c r="G25" s="115" t="str">
        <f>'19'!C37</f>
        <v>#DIV/0!</v>
      </c>
      <c r="H25" s="115" t="str">
        <f>'19'!C44</f>
        <v>#DIV/0!</v>
      </c>
      <c r="I25" s="115" t="str">
        <f>'19'!C49</f>
        <v>#DIV/0!</v>
      </c>
      <c r="J25" s="115" t="str">
        <f>'19'!C54</f>
        <v>#DIV/0!</v>
      </c>
      <c r="K25" s="116" t="str">
        <f t="shared" si="1"/>
        <v>#DIV/0!</v>
      </c>
      <c r="L25" s="117" t="str">
        <f t="shared" si="2"/>
        <v>#DIV/0!</v>
      </c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</row>
    <row r="26" ht="15.75" customHeight="1">
      <c r="A26" s="113">
        <v>20.0</v>
      </c>
      <c r="B26" s="114" t="str">
        <f>'СТАРТ'!B28</f>
        <v/>
      </c>
      <c r="C26" s="115" t="str">
        <f>'20'!C13</f>
        <v>#DIV/0!</v>
      </c>
      <c r="D26" s="115" t="str">
        <f>'20'!C18</f>
        <v>#DIV/0!</v>
      </c>
      <c r="E26" s="115" t="str">
        <f>'20'!C25</f>
        <v>#DIV/0!</v>
      </c>
      <c r="F26" s="115" t="str">
        <f>'20'!C30</f>
        <v>#DIV/0!</v>
      </c>
      <c r="G26" s="115" t="str">
        <f>'20'!C37</f>
        <v>#DIV/0!</v>
      </c>
      <c r="H26" s="115" t="str">
        <f>'20'!C44</f>
        <v>#DIV/0!</v>
      </c>
      <c r="I26" s="115" t="str">
        <f>'20'!C49</f>
        <v>#DIV/0!</v>
      </c>
      <c r="J26" s="115" t="str">
        <f>'20'!C54</f>
        <v>#DIV/0!</v>
      </c>
      <c r="K26" s="116" t="str">
        <f t="shared" si="1"/>
        <v>#DIV/0!</v>
      </c>
      <c r="L26" s="117" t="str">
        <f t="shared" si="2"/>
        <v>#DIV/0!</v>
      </c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</row>
    <row r="27" ht="15.75" customHeight="1">
      <c r="A27" s="113">
        <v>21.0</v>
      </c>
      <c r="B27" s="114" t="str">
        <f>'СТАРТ'!B29</f>
        <v/>
      </c>
      <c r="C27" s="115" t="str">
        <f>'21'!C13</f>
        <v>#DIV/0!</v>
      </c>
      <c r="D27" s="115" t="str">
        <f>'21'!C18</f>
        <v>#DIV/0!</v>
      </c>
      <c r="E27" s="115" t="str">
        <f>'21'!C25</f>
        <v>#DIV/0!</v>
      </c>
      <c r="F27" s="115" t="str">
        <f>'21'!C30</f>
        <v>#DIV/0!</v>
      </c>
      <c r="G27" s="115" t="str">
        <f>'21'!C37</f>
        <v>#DIV/0!</v>
      </c>
      <c r="H27" s="115" t="str">
        <f>'21'!C44</f>
        <v>#DIV/0!</v>
      </c>
      <c r="I27" s="115" t="str">
        <f>'21'!C49</f>
        <v>#DIV/0!</v>
      </c>
      <c r="J27" s="115" t="str">
        <f>'21'!C54</f>
        <v>#DIV/0!</v>
      </c>
      <c r="K27" s="116" t="str">
        <f t="shared" si="1"/>
        <v>#DIV/0!</v>
      </c>
      <c r="L27" s="117" t="str">
        <f t="shared" si="2"/>
        <v>#DIV/0!</v>
      </c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</row>
    <row r="28" ht="15.75" customHeight="1">
      <c r="A28" s="113">
        <v>22.0</v>
      </c>
      <c r="B28" s="114" t="str">
        <f>'СТАРТ'!B30</f>
        <v/>
      </c>
      <c r="C28" s="115" t="str">
        <f>'22'!C13</f>
        <v>#DIV/0!</v>
      </c>
      <c r="D28" s="115" t="str">
        <f>'22'!C18</f>
        <v>#DIV/0!</v>
      </c>
      <c r="E28" s="115" t="str">
        <f>'22'!C25</f>
        <v>#DIV/0!</v>
      </c>
      <c r="F28" s="115" t="str">
        <f>'22'!C30</f>
        <v>#DIV/0!</v>
      </c>
      <c r="G28" s="115" t="str">
        <f>'22'!C37</f>
        <v>#DIV/0!</v>
      </c>
      <c r="H28" s="115" t="str">
        <f>'22'!C44</f>
        <v>#DIV/0!</v>
      </c>
      <c r="I28" s="115" t="str">
        <f>'22'!C49</f>
        <v>#DIV/0!</v>
      </c>
      <c r="J28" s="115" t="str">
        <f>'22'!C54</f>
        <v>#DIV/0!</v>
      </c>
      <c r="K28" s="116" t="str">
        <f t="shared" si="1"/>
        <v>#DIV/0!</v>
      </c>
      <c r="L28" s="117" t="str">
        <f t="shared" si="2"/>
        <v>#DIV/0!</v>
      </c>
      <c r="M28" s="31"/>
      <c r="N28" s="31"/>
      <c r="O28" s="120" t="s">
        <v>122</v>
      </c>
      <c r="W28" s="31"/>
      <c r="X28" s="31"/>
      <c r="Y28" s="31"/>
      <c r="Z28" s="31"/>
      <c r="AA28" s="31"/>
      <c r="AB28" s="31"/>
      <c r="AC28" s="31"/>
    </row>
    <row r="29" ht="15.75" customHeight="1">
      <c r="A29" s="113">
        <v>23.0</v>
      </c>
      <c r="B29" s="114" t="str">
        <f>'СТАРТ'!B31</f>
        <v/>
      </c>
      <c r="C29" s="115" t="str">
        <f>'23'!C13</f>
        <v>#DIV/0!</v>
      </c>
      <c r="D29" s="115" t="str">
        <f>'23'!C18</f>
        <v>#DIV/0!</v>
      </c>
      <c r="E29" s="115" t="str">
        <f>'23'!C25</f>
        <v>#DIV/0!</v>
      </c>
      <c r="F29" s="115" t="str">
        <f>'23'!C30</f>
        <v>#DIV/0!</v>
      </c>
      <c r="G29" s="115" t="str">
        <f>'23'!C37</f>
        <v>#DIV/0!</v>
      </c>
      <c r="H29" s="115" t="str">
        <f>'23'!C44</f>
        <v>#DIV/0!</v>
      </c>
      <c r="I29" s="115" t="str">
        <f>'23'!C49</f>
        <v>#DIV/0!</v>
      </c>
      <c r="J29" s="115" t="str">
        <f>'23'!C54</f>
        <v>#DIV/0!</v>
      </c>
      <c r="K29" s="116" t="str">
        <f t="shared" si="1"/>
        <v>#DIV/0!</v>
      </c>
      <c r="L29" s="117" t="str">
        <f t="shared" si="2"/>
        <v>#DIV/0!</v>
      </c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</row>
    <row r="30" ht="15.75" customHeight="1">
      <c r="A30" s="113">
        <v>24.0</v>
      </c>
      <c r="B30" s="114" t="str">
        <f>'СТАРТ'!B32</f>
        <v/>
      </c>
      <c r="C30" s="115" t="str">
        <f>'24'!C13</f>
        <v>#DIV/0!</v>
      </c>
      <c r="D30" s="115" t="str">
        <f>'24'!C18</f>
        <v>#DIV/0!</v>
      </c>
      <c r="E30" s="115" t="str">
        <f>'24'!C25</f>
        <v>#DIV/0!</v>
      </c>
      <c r="F30" s="115" t="str">
        <f>'24'!C30</f>
        <v>#DIV/0!</v>
      </c>
      <c r="G30" s="115" t="str">
        <f>'24'!C37</f>
        <v>#DIV/0!</v>
      </c>
      <c r="H30" s="115" t="str">
        <f>'24'!C44</f>
        <v>#DIV/0!</v>
      </c>
      <c r="I30" s="115" t="str">
        <f>'24'!C49</f>
        <v>#DIV/0!</v>
      </c>
      <c r="J30" s="115" t="str">
        <f>'24'!C54</f>
        <v>#DIV/0!</v>
      </c>
      <c r="K30" s="116" t="str">
        <f t="shared" si="1"/>
        <v>#DIV/0!</v>
      </c>
      <c r="L30" s="117" t="str">
        <f t="shared" si="2"/>
        <v>#DIV/0!</v>
      </c>
      <c r="M30" s="31"/>
      <c r="N30" s="31"/>
      <c r="O30" s="56"/>
      <c r="P30" s="56"/>
      <c r="Q30" s="56"/>
      <c r="R30" s="56"/>
      <c r="S30" s="56"/>
      <c r="T30" s="56"/>
      <c r="U30" s="56"/>
      <c r="V30" s="56"/>
      <c r="W30" s="31"/>
      <c r="X30" s="31"/>
      <c r="Y30" s="31"/>
      <c r="Z30" s="31"/>
      <c r="AA30" s="31"/>
      <c r="AB30" s="31"/>
      <c r="AC30" s="31"/>
    </row>
    <row r="31" ht="15.75" customHeight="1">
      <c r="A31" s="121" t="s">
        <v>89</v>
      </c>
      <c r="B31" s="47"/>
      <c r="C31" s="122" t="str">
        <f t="shared" ref="C31:J31" si="3">AVERAGE(C7:C30)</f>
        <v>#DIV/0!</v>
      </c>
      <c r="D31" s="122" t="str">
        <f t="shared" si="3"/>
        <v>#DIV/0!</v>
      </c>
      <c r="E31" s="122" t="str">
        <f t="shared" si="3"/>
        <v>#DIV/0!</v>
      </c>
      <c r="F31" s="122" t="str">
        <f t="shared" si="3"/>
        <v>#DIV/0!</v>
      </c>
      <c r="G31" s="122" t="str">
        <f t="shared" si="3"/>
        <v>#DIV/0!</v>
      </c>
      <c r="H31" s="122" t="str">
        <f t="shared" si="3"/>
        <v>#DIV/0!</v>
      </c>
      <c r="I31" s="122" t="str">
        <f t="shared" si="3"/>
        <v>#DIV/0!</v>
      </c>
      <c r="J31" s="122" t="str">
        <f t="shared" si="3"/>
        <v>#DIV/0!</v>
      </c>
      <c r="K31" s="116" t="str">
        <f t="shared" si="1"/>
        <v>#DIV/0!</v>
      </c>
      <c r="L31" s="117" t="str">
        <f t="shared" si="2"/>
        <v>#DIV/0!</v>
      </c>
      <c r="M31" s="31"/>
      <c r="N31" s="31"/>
      <c r="O31" s="31"/>
      <c r="P31" s="31"/>
      <c r="Q31" s="36"/>
      <c r="R31" s="36"/>
      <c r="S31" s="36"/>
      <c r="T31" s="36"/>
      <c r="U31" s="36"/>
      <c r="V31" s="31"/>
      <c r="W31" s="31"/>
      <c r="X31" s="31"/>
      <c r="Y31" s="31"/>
      <c r="Z31" s="31"/>
      <c r="AA31" s="31"/>
      <c r="AB31" s="31"/>
      <c r="AC31" s="31"/>
    </row>
    <row r="32" ht="15.75" customHeight="1">
      <c r="A32" s="123" t="s">
        <v>117</v>
      </c>
      <c r="B32" s="47"/>
      <c r="C32" s="117" t="str">
        <f t="shared" ref="C32:K32" si="4">IF(C31&gt;4.44,"Высокий",IF(AND(C31&lt;4.49,C31&gt;3.24),"Повышенный",IF(AND(C31&lt;2.1,C31&gt;1.24),"Ниже среднего",IF(AND(C31&lt;3.29,C31&gt;2),"Средний","Критический"))))</f>
        <v>#DIV/0!</v>
      </c>
      <c r="D32" s="117" t="str">
        <f t="shared" si="4"/>
        <v>#DIV/0!</v>
      </c>
      <c r="E32" s="117" t="str">
        <f t="shared" si="4"/>
        <v>#DIV/0!</v>
      </c>
      <c r="F32" s="117" t="str">
        <f t="shared" si="4"/>
        <v>#DIV/0!</v>
      </c>
      <c r="G32" s="117" t="str">
        <f t="shared" si="4"/>
        <v>#DIV/0!</v>
      </c>
      <c r="H32" s="117" t="str">
        <f t="shared" si="4"/>
        <v>#DIV/0!</v>
      </c>
      <c r="I32" s="117" t="str">
        <f t="shared" si="4"/>
        <v>#DIV/0!</v>
      </c>
      <c r="J32" s="117" t="str">
        <f t="shared" si="4"/>
        <v>#DIV/0!</v>
      </c>
      <c r="K32" s="117" t="str">
        <f t="shared" si="4"/>
        <v>#DIV/0!</v>
      </c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</row>
    <row r="35" ht="15.75" customHeight="1">
      <c r="A35" s="8"/>
      <c r="B35" s="99"/>
      <c r="C35" s="124"/>
      <c r="D35" s="2"/>
      <c r="E35" s="12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</row>
    <row r="36" ht="15.75" customHeight="1">
      <c r="A36" s="8"/>
      <c r="B36" s="99"/>
      <c r="C36" s="124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</row>
    <row r="37" ht="15.75" hidden="1" customHeight="1">
      <c r="A37" s="8"/>
      <c r="B37" s="2" t="s">
        <v>123</v>
      </c>
      <c r="C37" s="125">
        <f>COUNTIF(L7:L30,"Критический")</f>
        <v>0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</row>
    <row r="38" ht="15.75" hidden="1" customHeight="1">
      <c r="A38" s="2"/>
      <c r="B38" s="2" t="s">
        <v>124</v>
      </c>
      <c r="C38" s="125">
        <f>COUNTIF(L7:L30,"Ниже среднего")</f>
        <v>0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</row>
    <row r="39" ht="15.75" hidden="1" customHeight="1">
      <c r="A39" s="8"/>
      <c r="B39" s="2" t="s">
        <v>125</v>
      </c>
      <c r="C39" s="125">
        <f>COUNTIF(L7:L30,"Средний")</f>
        <v>0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</row>
    <row r="40" ht="15.75" hidden="1" customHeight="1">
      <c r="A40" s="8"/>
      <c r="B40" s="2" t="s">
        <v>126</v>
      </c>
      <c r="C40" s="125">
        <f>COUNTIF(L7:L30,"Повышенный")</f>
        <v>0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</row>
    <row r="41" ht="15.75" hidden="1" customHeight="1">
      <c r="A41" s="8"/>
      <c r="B41" s="2" t="s">
        <v>127</v>
      </c>
      <c r="C41" s="126">
        <f>COUNTIF(L7:L30,"Высокий")</f>
        <v>0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</row>
    <row r="42" ht="15.75" customHeight="1">
      <c r="A42" s="8"/>
      <c r="B42" s="99"/>
      <c r="C42" s="125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</row>
    <row r="43" ht="15.75" customHeight="1">
      <c r="A43" s="8"/>
      <c r="B43" s="99"/>
      <c r="C43" s="124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</row>
    <row r="44" ht="15.75" customHeight="1">
      <c r="A44" s="8"/>
      <c r="B44" s="8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</row>
    <row r="45" ht="15.75" customHeight="1">
      <c r="A45" s="8"/>
      <c r="B45" s="8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</row>
    <row r="46" ht="15.75" customHeight="1">
      <c r="A46" s="8"/>
      <c r="B46" s="8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</row>
    <row r="47" ht="15.75" customHeight="1">
      <c r="A47" s="98"/>
      <c r="B47" s="99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</row>
    <row r="48" ht="15.75" customHeight="1">
      <c r="A48" s="98"/>
      <c r="B48" s="99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</row>
    <row r="49" ht="15.75" customHeight="1">
      <c r="A49" s="98"/>
      <c r="B49" s="99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</row>
    <row r="50" ht="15.75" customHeight="1">
      <c r="A50" s="8"/>
      <c r="B50" s="8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</row>
    <row r="51" ht="15.75" customHeight="1">
      <c r="A51" s="8"/>
      <c r="B51" s="99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</row>
  </sheetData>
  <mergeCells count="13">
    <mergeCell ref="O7:V9"/>
    <mergeCell ref="W10:AC10"/>
    <mergeCell ref="X11:AC18"/>
    <mergeCell ref="O28:V28"/>
    <mergeCell ref="A31:B31"/>
    <mergeCell ref="A32:B32"/>
    <mergeCell ref="C2:H2"/>
    <mergeCell ref="N3:X3"/>
    <mergeCell ref="Q4:R4"/>
    <mergeCell ref="O5:P5"/>
    <mergeCell ref="T5:V5"/>
    <mergeCell ref="O6:P6"/>
    <mergeCell ref="T6:V6"/>
  </mergeCells>
  <conditionalFormatting sqref="B7:B30">
    <cfRule type="cellIs" dxfId="1" priority="1" operator="equal">
      <formula>0</formula>
    </cfRule>
  </conditionalFormatting>
  <conditionalFormatting sqref="O6:P6 S4 T5:W5">
    <cfRule type="cellIs" dxfId="1" priority="2" operator="equal">
      <formula>0</formula>
    </cfRule>
  </conditionalFormatting>
  <conditionalFormatting sqref="O5:P5">
    <cfRule type="cellIs" dxfId="1" priority="3" operator="equal">
      <formula>0</formula>
    </cfRule>
  </conditionalFormatting>
  <conditionalFormatting sqref="B3">
    <cfRule type="cellIs" dxfId="1" priority="4" operator="equal">
      <formula>0</formula>
    </cfRule>
  </conditionalFormatting>
  <conditionalFormatting sqref="K3">
    <cfRule type="cellIs" dxfId="1" priority="5" operator="equal">
      <formula>0</formula>
    </cfRule>
  </conditionalFormatting>
  <printOptions/>
  <pageMargins bottom="0.1968503937007874" footer="0.0" header="0.0" left="0.3937007874015748" right="0.11811023622047245" top="0.15748031496062992"/>
  <pageSetup paperSize="9"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2022-01-06T05:02:28Z</dcterms:created>
  <dc:creator>Домашний</dc:creator>
</cp:coreProperties>
</file>